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20" yWindow="-120" windowWidth="20700" windowHeight="11160"/>
  </bookViews>
  <sheets>
    <sheet name="Observaciones" sheetId="1" r:id="rId1"/>
    <sheet name="Hoja2" sheetId="2" state="hidden" r:id="rId2"/>
  </sheets>
  <definedNames>
    <definedName name="_xlnm._FilterDatabase" localSheetId="0" hidden="1">Observaciones!$A$1:$S$1</definedName>
    <definedName name="ESTADO">Hoja2!$C$2:$C$6</definedName>
    <definedName name="MODULO">Hoja2!$B$2:$B$6</definedName>
    <definedName name="SECCION">Hoja2!$A$2:$A$36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3" i="1" l="1"/>
  <c r="A4" i="1" s="1"/>
  <c r="A5" i="1" s="1"/>
  <c r="A6" i="1" s="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alcChain>
</file>

<file path=xl/sharedStrings.xml><?xml version="1.0" encoding="utf-8"?>
<sst xmlns="http://schemas.openxmlformats.org/spreadsheetml/2006/main" count="2063" uniqueCount="533">
  <si>
    <t>SECCION</t>
  </si>
  <si>
    <t>A</t>
  </si>
  <si>
    <t>B</t>
  </si>
  <si>
    <t>C</t>
  </si>
  <si>
    <t>5.1-2-3</t>
  </si>
  <si>
    <t>10.I-II</t>
  </si>
  <si>
    <t>10.III</t>
  </si>
  <si>
    <t>I</t>
  </si>
  <si>
    <t>FIN</t>
  </si>
  <si>
    <t>Pág. Inicial</t>
  </si>
  <si>
    <t>Uso INEC</t>
  </si>
  <si>
    <t>Esquema de novedades</t>
  </si>
  <si>
    <t>General</t>
  </si>
  <si>
    <t>MODULO</t>
  </si>
  <si>
    <t>Económico</t>
  </si>
  <si>
    <t>Ambiental</t>
  </si>
  <si>
    <t>Tic</t>
  </si>
  <si>
    <t>Ingreso aplicativo</t>
  </si>
  <si>
    <t>ESTADO</t>
  </si>
  <si>
    <t>ESTADO REVISION 1</t>
  </si>
  <si>
    <t>Por corregir</t>
  </si>
  <si>
    <t>Corregido</t>
  </si>
  <si>
    <t>OBSERVACION REVISION 1</t>
  </si>
  <si>
    <t>RESPUESTA DIRAD 1</t>
  </si>
  <si>
    <t>Aceptado</t>
  </si>
  <si>
    <t>PREGUNTA / COLUMNA /BOTON</t>
  </si>
  <si>
    <t>2.1</t>
  </si>
  <si>
    <t>2.2</t>
  </si>
  <si>
    <t>2.3</t>
  </si>
  <si>
    <t>2.5</t>
  </si>
  <si>
    <t>2.6</t>
  </si>
  <si>
    <t>4.1</t>
  </si>
  <si>
    <t>4.2</t>
  </si>
  <si>
    <t>5.2</t>
  </si>
  <si>
    <t>5.3</t>
  </si>
  <si>
    <t>5.4</t>
  </si>
  <si>
    <t>C1_2 PARA USO DEL INEC</t>
  </si>
  <si>
    <t>Si bien el nombre es correcto, sin embargo sería importante añadir el nombre de la pregunta como "PARA USO DEL INEC (MESES QUE OPERÓ)"</t>
  </si>
  <si>
    <t>A12 Código Único Eléctrico Nacional (CUEN)</t>
  </si>
  <si>
    <t>La pregunta debe estar habilitada para el informante.</t>
  </si>
  <si>
    <t>C3 EN EL AÑO 2019, LA EMPRESA SE ENCONTRABA CONTROLADA POR:</t>
  </si>
  <si>
    <t>Se encuentra bloqueada. Se salta directamente desde la pregunta C1 hasta la C4_1_1</t>
  </si>
  <si>
    <t>A pesar de que se ingresa el listado de empresas, sigue saltando la observación de que se debe ingresar el listado de empresas. Cuando se presiona la  opción 3 ninguno, no valida que debe estar vacío el campo de listado, tal y como consta en el flujo de la pregunta, donde solo se debe llenar los campos cuando la empresa es o pertenece a un consorcio.</t>
  </si>
  <si>
    <t>Línea 106 Ingrese el valor total del pasivo corriente</t>
  </si>
  <si>
    <t>Se encuentran bloqueadas. Se debe habilitar.</t>
  </si>
  <si>
    <t>C1_2 A continuación, por favor indique el tipo de institución con la que su organización tuvo obligaciones financieras en el año 2019.</t>
  </si>
  <si>
    <t>Si la línea 95 es mayor que cero, entonces debería tener seleccionado que "Si" en al menos una opción.</t>
  </si>
  <si>
    <t>Línea 107 Ingrese el valor total de los pasivos no corrientes</t>
  </si>
  <si>
    <t>Línea 108 Pasivo total</t>
  </si>
  <si>
    <t>Línea 134</t>
  </si>
  <si>
    <r>
      <t>Salta la siguiente validación:</t>
    </r>
    <r>
      <rPr>
        <i/>
        <sz val="11"/>
        <color theme="1"/>
        <rFont val="Calibri"/>
        <family val="2"/>
        <scheme val="minor"/>
      </rPr>
      <t xml:space="preserve"> </t>
    </r>
    <r>
      <rPr>
        <b/>
        <i/>
        <sz val="11"/>
        <color theme="1"/>
        <rFont val="Calibri"/>
        <family val="2"/>
        <scheme val="minor"/>
      </rPr>
      <t xml:space="preserve">"Linea(s) 134, el valor que resulta de sumar los valores registrados en las cols. (4+6) que es: xxxx, debe ser menor o igual a la suma de los valores registrados en las cols. </t>
    </r>
    <r>
      <rPr>
        <b/>
        <i/>
        <sz val="11"/>
        <color rgb="FFFF0000"/>
        <rFont val="Calibri"/>
        <family val="2"/>
        <scheme val="minor"/>
      </rPr>
      <t>(8+10+12)</t>
    </r>
    <r>
      <rPr>
        <b/>
        <i/>
        <sz val="11"/>
        <color theme="1"/>
        <rFont val="Calibri"/>
        <family val="2"/>
        <scheme val="minor"/>
      </rPr>
      <t xml:space="preserve"> que es: xxxx".</t>
    </r>
    <r>
      <rPr>
        <i/>
        <sz val="11"/>
        <color theme="1"/>
        <rFont val="Calibri"/>
        <family val="2"/>
        <scheme val="minor"/>
      </rPr>
      <t xml:space="preserve"> </t>
    </r>
    <r>
      <rPr>
        <sz val="11"/>
        <color theme="1"/>
        <rFont val="Calibri"/>
        <family val="2"/>
        <scheme val="minor"/>
      </rPr>
      <t xml:space="preserve">La validación está refiriendose a variables equivocadas. AL parecer corresponde a la validación del  año anterior. Debería ser:
</t>
    </r>
    <r>
      <rPr>
        <b/>
        <sz val="11"/>
        <color theme="1"/>
        <rFont val="Calibri"/>
        <family val="2"/>
        <scheme val="minor"/>
      </rPr>
      <t xml:space="preserve">"Linea(s) 134, el valor que resulta de sumar los valores registrados en las cols. (4+6) que es: xxxx, debe ser menor o igual a la suma de los valores registrados en las cols. </t>
    </r>
    <r>
      <rPr>
        <b/>
        <sz val="11"/>
        <color rgb="FF00B050"/>
        <rFont val="Calibri"/>
        <family val="2"/>
        <scheme val="minor"/>
      </rPr>
      <t>(14+15)</t>
    </r>
    <r>
      <rPr>
        <b/>
        <sz val="11"/>
        <color theme="1"/>
        <rFont val="Calibri"/>
        <family val="2"/>
        <scheme val="minor"/>
      </rPr>
      <t xml:space="preserve"> que es: xxxx".</t>
    </r>
  </si>
  <si>
    <r>
      <t xml:space="preserve">Salta validación incorrecta a pesar de que los valores si coinciden: </t>
    </r>
    <r>
      <rPr>
        <b/>
        <sz val="11"/>
        <color theme="1"/>
        <rFont val="Calibri"/>
        <family val="2"/>
        <scheme val="minor"/>
      </rPr>
      <t>"C2_1: El valor de la línea 134 (col.14), debe ser igual al valor registrado en la línea 112 que es: 1000"</t>
    </r>
  </si>
  <si>
    <t>Validación entre 2.1; 2.2 y 2.3</t>
  </si>
  <si>
    <r>
      <t xml:space="preserve">Salta la validación: </t>
    </r>
    <r>
      <rPr>
        <b/>
        <i/>
        <sz val="11"/>
        <color theme="1"/>
        <rFont val="Calibri"/>
        <family val="2"/>
        <scheme val="minor"/>
      </rPr>
      <t>"El valor total de ventas: líneas 134(col.8) + 151(col.4) + 168(col.4) debe ser igual al valor registrado en Cap.1, línea 4, que es: xxxx".</t>
    </r>
    <r>
      <rPr>
        <i/>
        <sz val="11"/>
        <color theme="1"/>
        <rFont val="Calibri"/>
        <family val="2"/>
        <scheme val="minor"/>
      </rPr>
      <t xml:space="preserve"> </t>
    </r>
    <r>
      <rPr>
        <sz val="11"/>
        <color theme="1"/>
        <rFont val="Calibri"/>
        <family val="2"/>
        <scheme val="minor"/>
      </rPr>
      <t>La cual refiere columnas equivocadas.</t>
    </r>
  </si>
  <si>
    <t>2.1 Producción y Ventas Netas de bienes producidos por la empresa</t>
  </si>
  <si>
    <t>los precios promedios deberia salir con 2 decimales, ya que algunos productos tiene precios en centavos</t>
  </si>
  <si>
    <t>Línea(s): 135; 136; 137; 138; 139; 140; 141; 142; 143; La suma de valores ingresados en las cols. (7) y (8) debe ser igual a 100.</t>
  </si>
  <si>
    <t>Se debe corregir la validación ya que al momento la validación correta seria : "Para cada producto la suma de las columnas (7 + 8 + 9) debe ser igual a 100.Para cada producto la suma de las columnas (7 + 8 + 9) debe ser igual a 100."</t>
  </si>
  <si>
    <t>c2_5_1</t>
  </si>
  <si>
    <t>c2_5_3</t>
  </si>
  <si>
    <t>en la respuesta anterior tenemos si. Y en esta pregunta se dejo en blanco y no salta error</t>
  </si>
  <si>
    <t>c2_6_14</t>
  </si>
  <si>
    <t>esta vacio sin valor y no salta error</t>
  </si>
  <si>
    <t>c2_6_15</t>
  </si>
  <si>
    <t>c2_6_16</t>
  </si>
  <si>
    <t>linea 2020 otras materias primas</t>
  </si>
  <si>
    <t>linea 203 total materias primas</t>
  </si>
  <si>
    <r>
      <t xml:space="preserve">No esta validando bien, salta una advertencia, tomando en consideracion que esta vacio y no posee valor en otros. Salta la validación:
</t>
    </r>
    <r>
      <rPr>
        <b/>
        <i/>
        <sz val="11"/>
        <color theme="1"/>
        <rFont val="Calibri"/>
        <family val="2"/>
        <scheme val="minor"/>
      </rPr>
      <t>"Linea(s) 202, col.(5), el valor reportado no puede ser mayor al 50% de la suma de los valores registrados de la línea 187 a la 201 de la misma columna."</t>
    </r>
  </si>
  <si>
    <t>C3_1</t>
  </si>
  <si>
    <r>
      <t xml:space="preserve">Las validaciones están considerando las columnas al reves.
</t>
    </r>
    <r>
      <rPr>
        <i/>
        <sz val="11"/>
        <color theme="1"/>
        <rFont val="Calibri"/>
        <family val="2"/>
        <scheme val="minor"/>
      </rPr>
      <t>c3_1: El total de la línea 203 col. (7), debe ser igual al valor de reportado en cap. 1, línea 47, col. (1), que es: 11718835.
c3_1: El total de la línea 203 col. (9), debe ser igual al valor de reportado en cap. 1, línea 48, col. (1), que es: 48536156</t>
    </r>
  </si>
  <si>
    <t>No se visualizan los totales. (Ver Anexo 3.1)</t>
  </si>
  <si>
    <t xml:space="preserve">Taba 2.1 </t>
  </si>
  <si>
    <t xml:space="preserve">Tabla 2.1 se debe ajustar los encabezados de las columnas a fin que se lea completamente en las columnas. </t>
  </si>
  <si>
    <t>C2_5_2</t>
  </si>
  <si>
    <t>Al marcar No en la pregunta c2_5_2 se debería bloquear la pregunta c2_5_3</t>
  </si>
  <si>
    <t>C2_5_5</t>
  </si>
  <si>
    <t>Se dería habilitar la opción c2_5_6 únicamente cuando en la pregunta c2_5_5 se haya escogido otros.</t>
  </si>
  <si>
    <t>C2_6_1</t>
  </si>
  <si>
    <t>En la pregunta C2_6_1 Se sugiere que se ubique las opciones “SI” o “NO”  a la altura de  opción de respuesta clientes y consumidores.</t>
  </si>
  <si>
    <t>No se tiene un valor registrado en esta línea sin embargo permite seleccionar el tipo de Institución Financiera que Otorgo el Crédito</t>
  </si>
  <si>
    <t>c1b, linea c1_1_1 y linea c1_2_1</t>
  </si>
  <si>
    <t>Detallar una advertencia ya que si hay valor en la linea 95 las respuestas deberian ser afirmativas</t>
  </si>
  <si>
    <t>c2_1 advertencias</t>
  </si>
  <si>
    <t>c2_5_6</t>
  </si>
  <si>
    <t>c2_6_11 y c2_6_12</t>
  </si>
  <si>
    <r>
      <t xml:space="preserve">En el aplicativo no permite ingresar valores del 15% de trabajadores se encuentra bloqueado estas celdas </t>
    </r>
    <r>
      <rPr>
        <b/>
        <sz val="11"/>
        <color theme="1"/>
        <rFont val="Calibri"/>
        <family val="2"/>
        <scheme val="minor"/>
      </rPr>
      <t>(Ver anexo 105)</t>
    </r>
  </si>
  <si>
    <t>No valida la suma de los valores ingresados en las cols. (7), (8) y (9) si no se llena en cada una de ellas aunque de igual a 100</t>
  </si>
  <si>
    <t>Sale una advertencia que dice si hay informacion en la columna 2 desde la linea 118 a la 133 debe haber informacion en  todas las columnas desde la 1 hasta la 18 aunque no hubiese informacion en ellas.</t>
  </si>
  <si>
    <t>La advertencia que dice "El valor total de ventas: líneas 134 (col. 10) + 151 (col. 5) + 168 (col. 5) debe ser igual al valor registrado en Cap. 1, línea 6", esta mal ya que es linea 134 (col.13)</t>
  </si>
  <si>
    <t>Esta pregunta solo se deberia activar cuando la respuesta en la pregunta c2_5_5 fuera otros. No muestra ninguna advertencia.</t>
  </si>
  <si>
    <t>Si se escoge la opcion 2 No se deberia bloquear la siguiente preguntas c2_6_14, c2_6_15 y c2_6_16 no muestra ninguna advertencia</t>
  </si>
  <si>
    <t>Al responder no en la preg c2_5_2 se deberia bloquear esta preguntan no muestra ninguna advertencia</t>
  </si>
  <si>
    <t xml:space="preserve">C1-1-1 </t>
  </si>
  <si>
    <t>Al seleccionar la opción  2 (No) debería existir un salto y no debería solicitar información en la línea 111, y no generar error.</t>
  </si>
  <si>
    <t>C3- línea 202</t>
  </si>
  <si>
    <t>Otras materias primas. Salta la advertencia sobre pasa el 50% sin registrar valores.</t>
  </si>
  <si>
    <t>Esta líneea es de suma automática 106 + 107.</t>
  </si>
  <si>
    <t>REVISION GESE</t>
  </si>
  <si>
    <t>Procede</t>
  </si>
  <si>
    <t>Se actualizará la malla</t>
  </si>
  <si>
    <t>No procede</t>
  </si>
  <si>
    <t>El tener o no una obligación financiera, no implica que la empresa posea o no una línea de crédito.</t>
  </si>
  <si>
    <t>Al contar con valores de mayore a 7 digitos se corta y no permite visulizar el valor completo. Nota.- sobretodo en los capitulos que se  incremento columnas.</t>
  </si>
  <si>
    <t>Existen productos que cuestan menos de 1$</t>
  </si>
  <si>
    <t>OBSERVACION GESE</t>
  </si>
  <si>
    <t>La validación está correcta</t>
  </si>
  <si>
    <t>Se cortan los títulos</t>
  </si>
  <si>
    <t>Sale una advertencia que dice, "Línea(s) 134, el valor que resulta de sumar los valores registrados en las cols. (4 + 6) , debe ser menor o igual a la suma de los valores registrados en las cols. (8 + 10 + 12)" esta mal ya que debe ser en las cols.(11+13+15)</t>
  </si>
  <si>
    <t>No tiene que ver con las columnas 11, 13 y 15.</t>
  </si>
  <si>
    <t>Si valida</t>
  </si>
  <si>
    <t>En el caítulo C2_3 Ventas de bienes comecializados al por menor en la columna 7 y 8 sale un mensaje de advertencia que la suma de los dos tiene que ser el 100%; sin embargo, si está correcto.</t>
  </si>
  <si>
    <t>Deberia slatar error porque el dato esta vacio</t>
  </si>
  <si>
    <t>2_2</t>
  </si>
  <si>
    <t>3_1</t>
  </si>
  <si>
    <t>PUEDE CREAR CONFUSION AL INFORMANTE el cambio de orden de las columnas IMPORTACIONES que antes eran las (8 y 9), este año son las (6 y 7)</t>
  </si>
  <si>
    <t>El diseño ya se enceuntra aprobado y no modificará.</t>
  </si>
  <si>
    <t>FALTA LA VALIDACION de la columna 10, que debería llenarse obligatoriamente; sin embargo, la malla no genera ADVERTENCIA  a la misma a pesar de dejar la celda en blanco</t>
  </si>
  <si>
    <t>Tabla 4.1</t>
  </si>
  <si>
    <t xml:space="preserve">Se debe cambiar el encabezado de la tabla 4.1 por el año 2019, actualmente se ha registrado el año 2018 </t>
  </si>
  <si>
    <t>208 ¿Cuál es el valor del Activo total de la empresa?</t>
  </si>
  <si>
    <t>En el casillero 208 se dejo vacio y no salto error.</t>
  </si>
  <si>
    <t>Tabla 4.2</t>
  </si>
  <si>
    <t>Se debe cambiar el mensaje de la línea 228 “línea 206=a la suma de las líneas 199 a la 205” por el siguiente mensaje “línea 228=a la suma de las líneas 221 a la 227</t>
  </si>
  <si>
    <t>5.1</t>
  </si>
  <si>
    <t>Tabla c5_1 Detalle el número total de personal ocupado correspondiente al periodo del 1 al 30 de noviembre del 2019 para las siguientes desagregaciones:</t>
  </si>
  <si>
    <r>
      <t>Salta una observacion que no es correcta.</t>
    </r>
    <r>
      <rPr>
        <b/>
        <sz val="11"/>
        <color theme="1"/>
        <rFont val="Calibri"/>
        <family val="2"/>
        <scheme val="minor"/>
      </rPr>
      <t>( Ver anexo 1.)</t>
    </r>
    <r>
      <rPr>
        <sz val="11"/>
        <color theme="1"/>
        <rFont val="Calibri"/>
        <family val="2"/>
        <scheme val="minor"/>
      </rPr>
      <t xml:space="preserve">
</t>
    </r>
  </si>
  <si>
    <t xml:space="preserve">Tabla c5_2 Detalle el total de horas trabajadas y sueldos y salarios correspondiente al periodo del 1 al 30 de noviembre de 2019 y del año 2019: (Se considera los sueldos y salarios y demás remuneraciones que constituyen materia gravada del IESS ) </t>
  </si>
  <si>
    <t>No aplicando la validando "Al dividir los valores de la columna (6) de la tabla 5.2 para los valores de la columa (9) de la tabla 5.1; los mismos no deben ser menores a 394.". 
No debería permitir el ingreso de valores menores a 394 yy si permite.</t>
  </si>
  <si>
    <t xml:space="preserve">Cambiar el año de la columnas 7,8 9 y 10 de la Tabla 5.2  por el año 2019 </t>
  </si>
  <si>
    <t>c5_4_2 Detalle el número de vacantes difíciles de llenar en el año 2019, por tipo de trabajador, en el siguiente cuadro:</t>
  </si>
  <si>
    <t>Revisar las validaciones; inicialmente nos pide que  no se ingresen datos vacios en la tabla c5_4_2 , en caso de no tener que se registre cero, pero al momento de registrar cero siguen saltando errores , y solicita que se llene la informacion en el cuadro c5_4_3 cuando el valor es cero y no se deberia llenar.</t>
  </si>
  <si>
    <t>c5_4_3 Existió informacion en la línea 307 desagregar, caso contrario continuar:</t>
  </si>
  <si>
    <t>Se registro valores en 0 o se deja vacio en la tabla c5_4_2 y nos pide dato en la tabla c5_4_3, cuando no deberia pedir ya que no posee vacantes dificiles de cubrir en esos grupos. 
Revisar validaciones y malla</t>
  </si>
  <si>
    <t xml:space="preserve">Tabla 5.4 Capacidades y características de la fuerza de trabajo Año 2018 </t>
  </si>
  <si>
    <t>Cambiar el año en el enunciado de la pregunta "Capacidades y caracteristicas de la fuerza de trabajo Año 2018"</t>
  </si>
  <si>
    <t>5_4_2_1 Existió informacion en la línea 307 desagregar, caso contrario continuar:</t>
  </si>
  <si>
    <t xml:space="preserve">En la pregunta c5_4_2_1 se hace referencia a la pregunta 307, sin embargo esta no existe en el formulario. Se debe cambiar el número del enunciado de la tabla 5_4_2_1 de linea a 307 a 277. </t>
  </si>
  <si>
    <t>c5_4_1 274 En el año 2019, la empresa tuvo vacantes difíciles de llenar? (Es decir aquellas que demoró más de 2 meses para poder cubrir la vacante):
Si la respuesta es NO, pase a la pregunta c5_4_3_4"</t>
  </si>
  <si>
    <t>Al marcar por error la opción "No" en la pregunta C5_4_1 e inmediatamente cambiar a la opción "Si" se bloquea automáticamente la línea 283, esta acción es incorrecta.</t>
  </si>
  <si>
    <t>c6_1 Adjuntar la siguiente información en la estructura que se muestra a continuación:</t>
  </si>
  <si>
    <r>
      <t>Verificar las validaciones, ya que no se esta cruzando con la linea que corresponde: el total de personal y al parecer tambien está mal  el enunciado de los números de líneas de las advertencias.</t>
    </r>
    <r>
      <rPr>
        <b/>
        <sz val="11"/>
        <color theme="1"/>
        <rFont val="Calibri"/>
        <family val="2"/>
        <scheme val="minor"/>
      </rPr>
      <t>(Ver anexo 2)</t>
    </r>
  </si>
  <si>
    <r>
      <t xml:space="preserve">Verificar la validación, ya que no se esta cruzando con la línea que corresponde de los sueldos y salarios  y al parecer tambien está mal  el enunciado de los números de líneas de las advertencias. </t>
    </r>
    <r>
      <rPr>
        <b/>
        <sz val="11"/>
        <color theme="1"/>
        <rFont val="Roboto"/>
      </rPr>
      <t>(Ver anexo 3)</t>
    </r>
  </si>
  <si>
    <r>
      <t>Verificar la validación, ya que no se esta cruzando con la línea  de ventas y al parecer tambien está mal  el enunciado de los números de líneas de las advertencias. (</t>
    </r>
    <r>
      <rPr>
        <b/>
        <sz val="11"/>
        <color theme="1"/>
        <rFont val="Roboto"/>
      </rPr>
      <t>Ver anexo 4)</t>
    </r>
  </si>
  <si>
    <t>c7</t>
  </si>
  <si>
    <t>En la casilla 7001, el aplicativo debe recuperar y desplegar el número de personas ocupadas que se registra en la línea 238, VAR_5090</t>
  </si>
  <si>
    <t>c7_2</t>
  </si>
  <si>
    <t>Revisar, esta validación salta en el aplicativo "Obligatorio si respondió opciones 1, 2, 3 en la Pregunta 1. Validar si este valor es mayor que 0 y menor o igual que VAR_7001. En caso contrario, mostrar mensaje de error. Formato numérico ordinal (F2.0).". Sin embargo no existe el error.</t>
  </si>
  <si>
    <t>Revisar, esta validación salta en el aplicativo "Obligatorio si respondió opciones 1, 2, 3 en la Pregunta 1. Validar si este valor es menor que el 50%  del valor de la VAR_7001. En caso contrario, mostrar mensaje de error. Formato numérico ordinal (F2.0)." Sin embargo no existe el error.</t>
  </si>
  <si>
    <t>C7_2_1a</t>
  </si>
  <si>
    <t>Revisar, pues como no guarda información en el capítulo 5 , salta los cruces que tenemos en el capítulo 7 como: "El valor numérico de la Pregunta 7005 debe ser mayor o igual que el sueldo básico por el personal (394*12* Valor(Pregunta 7003))  y no puede ser mayor que la variable 5180"</t>
  </si>
  <si>
    <t>c7_2_1a y c7_2_1b</t>
  </si>
  <si>
    <t>Revisar, pues como no guarda información en el capítulo 5, salta los cruces que tenemos con el capítulo 7, tal como "Si el valor  de la suma de las variables 7005+7006 es mayor que el registrado en la celda 5180, mostrar mensaje de error".</t>
  </si>
  <si>
    <t>C7_4_3</t>
  </si>
  <si>
    <t>Activa únicamente si se ha marcado como respuesta "otro", no pasa si la celda 7025 esta vacía. Fomato alfanumérico (A50). Revisar esta validación pues el aplicativo deja guardar aunque la celda 7025 este vacia</t>
  </si>
  <si>
    <t>c8</t>
  </si>
  <si>
    <t>Obligatorio recuperar y desplegar información bajo la condición, var8001= Var(4146)+ Var(4147)+Var (4148)+Var (4196)+ Var (4197)</t>
  </si>
  <si>
    <t>LINEAS 321,323,323,324,325,326 Y 327</t>
  </si>
  <si>
    <t>La validación corre bien sin embargo se solicita corregir el numero de fila en los mensajes que emite el aplicativo pues consta el numero de fila del año pasado. Esto ocurre desde la linea 321 a la 327 en todas las columnas 2, 3 y 4</t>
  </si>
  <si>
    <t>lineas 312 a la 320</t>
  </si>
  <si>
    <t>La validación corre bien sin embargo se solicita corregir el numero de fila en los mensajes que emite el aplicativo pues consta el numero de fila del año pasado. Esto ocurre desde la linea 312 a la 320 en las columnas  3 y 4</t>
  </si>
  <si>
    <t>v_8098</t>
  </si>
  <si>
    <t>Revisar esta validación, pues a pesar de existir valores en el capitulo 2 estos no son comprados con los ingresados en el capitulo 8 y no se cumple "* El total de la columna 2 (línea 328, VAR_8098) no puede ser superior que VAR_2006"</t>
  </si>
  <si>
    <t>LINEA 328-COLUMNA 4</t>
  </si>
  <si>
    <t>* El total de la columna 4 (línea 328, VAR_8099) no puede ser superior a la SUMA(Var(4146)+ Var (4147)+Var (4148)+ Var (4196)+ Var(4197)).</t>
  </si>
  <si>
    <t>c9_i_4</t>
  </si>
  <si>
    <t>Si la variable 9044 esta marcada con "SI", el aplicativo deberá solicitar información de forma obligatoria en la variable 9057</t>
  </si>
  <si>
    <t xml:space="preserve">revisar, el mensaje del aplicativo sale  pesar de estar todo bien. En la pregunta 3 es obligatorio llenar si respondió que "Sí" en la pregunta 2. En la columna 2 debe existir al menos un "Sí" (VAR_9004, VAR_9012, VAR_9020, VAR_9028, VAR_9036 o VAR_9044). Si en la columna 2 contesta "Sí", debe obligatoriamente registrar un valor en la columnas (3) y (4). </t>
  </si>
  <si>
    <t>Los valores de la columnas columna 5 + columna 7 debe ser igual al valor registrado en la columna 3</t>
  </si>
  <si>
    <t>* Si VAR_9010, VAR_9018, VAR_9026 , VAR_9034 &gt; 0 entonces en la línea 321 variable  8057 &gt; 0</t>
  </si>
  <si>
    <t>c9_ii_1_1</t>
  </si>
  <si>
    <r>
      <t xml:space="preserve">En la pregunta 1, FILA </t>
    </r>
    <r>
      <rPr>
        <sz val="8"/>
        <color indexed="54"/>
        <rFont val="Calibri"/>
        <family val="2"/>
      </rPr>
      <t>339</t>
    </r>
    <r>
      <rPr>
        <sz val="8"/>
        <rFont val="Calibri"/>
        <family val="2"/>
      </rPr>
      <t>, solamente para el casillero  (9100) puede darse la opción "mantenimiento"</t>
    </r>
  </si>
  <si>
    <r>
      <t>* Verificar que VAR_</t>
    </r>
    <r>
      <rPr>
        <sz val="8"/>
        <color indexed="53"/>
        <rFont val="Calibri"/>
        <family val="2"/>
      </rPr>
      <t>9105</t>
    </r>
    <r>
      <rPr>
        <sz val="8"/>
        <rFont val="Calibri"/>
        <family val="2"/>
      </rPr>
      <t xml:space="preserve"> (linea </t>
    </r>
    <r>
      <rPr>
        <sz val="8"/>
        <color indexed="53"/>
        <rFont val="Calibri"/>
        <family val="2"/>
      </rPr>
      <t>341</t>
    </r>
    <r>
      <rPr>
        <sz val="8"/>
        <rFont val="Calibri"/>
        <family val="2"/>
      </rPr>
      <t>, columna 3) sea menor o igual a la suma de las VAR_1130 + VAR_1146.</t>
    </r>
  </si>
  <si>
    <t>C9_I_2</t>
  </si>
  <si>
    <t xml:space="preserve">Esta pregunta (c9_i_2, c9_i_2_1,c9_i_2_2, c9_i_2_3 y c9_i_2_4 ) hay que eliminarla, sin embargo se observa que no se lo ha realizado, favor revisarlo en el formulario </t>
  </si>
  <si>
    <t>c9_i_4- fila 6</t>
  </si>
  <si>
    <t>Se solicita de favor incluir el boton para poder seleccionar "si" o "no" en la columna 2 y revisar que esta fila sea incluida en las vcalidaciones enc onjunto que existe con las otras filas</t>
  </si>
  <si>
    <t>La columna especifique que se añadido a la tabla solo debe ser creada para la fila 6, favor revisar</t>
  </si>
  <si>
    <t>c10_i_1_1</t>
  </si>
  <si>
    <t xml:space="preserve">En la columna (3) se aplica la siguiente condición: VAR_10001 &lt; VAR_1173. Formato númerico </t>
  </si>
  <si>
    <t>c10_i_2, c10_i_2_1, c10_i_2_2, c10_i_2_3 y c10_i_2_4</t>
  </si>
  <si>
    <t xml:space="preserve">Esta pregunta (c10_i_2, c10_i_2_1,c10_i_2_2, c10_i_2_3 y c10_i_2_4 ) hay que eliminarla, sin embargo se observa que no se lo ha realizado, favor revisarlo en el formulario </t>
  </si>
  <si>
    <t>c10_i_4_1</t>
  </si>
  <si>
    <t>Se solicita revisar la numeracion de las filas del formulario actual, pues los mensajes de validación estan con respecto al formulario del año pasado.</t>
  </si>
  <si>
    <t>Verificar la sumatoria de las variables 9002+10001&lt;var 1173</t>
  </si>
  <si>
    <t>c10_ii_5</t>
  </si>
  <si>
    <t>La validación si se cumple "* Si en el capítulo 10, sección II,  pregunta 5 = 1  entonces la línea 313 del capítulo 8 deberá tener valores mayores que 0". Sin embargo hay que corregir el mensaje que emite el aplicativo, pues se debe actualizar el numero de linea</t>
  </si>
  <si>
    <t>c10_ii_7</t>
  </si>
  <si>
    <t>La validación si se cumple ·"Para c/u de las líneas 347 a 352 , debe existir una sola respuesta "Sí" ó "No" en las casillas correspondientes. En el caso de contestar "Sí", registrar los respectivos porcentajes (&gt;0 y &lt;101%)" sin embargo se sebe actualizar el número de línea que se emite en el comentario, pues muestra el del año pasado</t>
  </si>
  <si>
    <t>c10_ii_8</t>
  </si>
  <si>
    <t>La validación si se cumple "Para c/u de las líneas 354  a 359, debe existir una sola respuesta "Sí" ó "No" en las casillas correspondientes. En el caso de constestar "Sí", registrar los respectivos porcentajes (&gt;0 y &lt;101%)"  sin embargo se debe actualizar el número de línea que se emite en el comentario, pues muestra el del año pasado</t>
  </si>
  <si>
    <t>c10_iii_1_1</t>
  </si>
  <si>
    <t>Se solicita de favor incluir el enunciado de la pregunta, pues actualmente no se visualiza en el aplicativo.</t>
  </si>
  <si>
    <t>c10_iii_1_2</t>
  </si>
  <si>
    <t>Se solicita de favor cambiar el título y el enuciado de la tabla especificamente las palabras "Residuos" por "Desechos", pues asi se envio el formulario en excel.</t>
  </si>
  <si>
    <t>c10_iii_1_3</t>
  </si>
  <si>
    <t>Se solicita de favor cambiar el título y el enuciado de la tabla especificamente las palabras "Residuos" por "Desechos", pues asi se envio el formulario en excel. Ademas eliminar la palabra líquidos, pues el título solo debe ser DESECHOS PELIGROSOS</t>
  </si>
  <si>
    <t>tablas c10_iii_1_2 y c10_iii_1_3</t>
  </si>
  <si>
    <t>Se solicita de favor en todos los enunciados de las columnas cambiar la palabra "residuos" por " desechos". Condierar el formulario en excel enviado.</t>
  </si>
  <si>
    <t>tabla c10_iii_1_3</t>
  </si>
  <si>
    <t>Se solicita de favor en la tabla de Desechos Peligrosos realizar lo solcitado en cuanto se refiere a la lista desplegable enviado en el archivo  de la malla de validación como anexo 1.</t>
  </si>
  <si>
    <t>tablas c10_iii_1_1 , c10_iii_1_2 y c10_iii_1_3</t>
  </si>
  <si>
    <t>Actualizar la validación "Si responde "Sí" en la columna (1), debe contestar obligatoriamente en la columna (1.1), (3) y (4). En caso contrario, mostrar mensaje de advertencia."</t>
  </si>
  <si>
    <t>tabla c10_iii_1_2</t>
  </si>
  <si>
    <t xml:space="preserve">En la columna (2.1) de la pregunta 2, debe existir las opciones de unidades de medida siguientes: 1 kg, 2 ton en casi todas las líneas, excepto en la línea 377 casillero 10401, donde se permitirá registrar: 1 Kilogramo; 2 Tonelada; 3 Galón </t>
  </si>
  <si>
    <t xml:space="preserve">En la columna (2.1) de la pregunta 3, debe existir las opciones de unidades de medida siguientes: 1 Kilogramo; 2 Tonelada; 3 Galón </t>
  </si>
  <si>
    <t>Esta validación revisar, especialmente la inclusión de la columna 4.1.1. "Debe existir una respuesta en cada columna (3.1.1) (3.2.1) (3.3.1) y (4.1.1). Si responde "Sí" en alguna de las columnas (3.1.1), (3.2.1) (3.3.1) o (4.1.1), llenar con un valor numerico entero mayor que cero las variables compañeras. (3.1.2), (3.2.2) (3.3.2) y (4.1.2)"</t>
  </si>
  <si>
    <t>En la columna (5) debe desplegarse la suma de las columnas (3.1.2), (3.2.2) (3.3.2) y (4.1.2). La suma debe ser igual a la cantidad registrada en la columna 2.2</t>
  </si>
  <si>
    <t>En la columna (2.2), si existe un valor mayor a 0 debe verificarse que exista información en todas o al menos una de las columnas (3.1.2), (3.2.2) (3.3.2), (4.1.2)</t>
  </si>
  <si>
    <t xml:space="preserve">Si en la columna (4.1.1) se respondió "Sí", llenar desde la columna (6.1) hasta la columna (7.2) obligatoriamente; además, en las columnas (8.1), (8.2) y (8.3) debe existir un porcentaje válido. Si la suma de estas 3 columnas (8.1), (8.2) y (8.3) la suma de estas tres columnas debe ser igual al 100%, caso contrario mostrar mensaje de error.  </t>
  </si>
  <si>
    <t>Si en la columna (4.1.1) se respondió "No", debe bloquearse las columnas desde la (6.1) hasta la (9).</t>
  </si>
  <si>
    <t>Si en la columna (4.1.1) se respondió "Si", de forma obligatoria debe existir información en la columnas 2.1 y 2.2.</t>
  </si>
  <si>
    <t>* Si en el Capítulo 10, Sección III (Otros residuos y/o desechos), Preguntas 1,2,3, Columna 6.2, existe algún valor mayor que cero, entonces VAR_8019 &gt; 0</t>
  </si>
  <si>
    <t>La Suma de todos los valores ingresados en la columna 6.2 no pueden ser mayor al casillero 8019.</t>
  </si>
  <si>
    <t>La columna (9) (Observación: Especifique otro tipo de recolector) se llena cuando en la columna (8.3) (Otro) se ha respondido con un porcentaje mayor a 0%.</t>
  </si>
  <si>
    <t>NOTA: Las columnas (8.1), (8.2) y (8.3) son PORCENTAJES, ya que cubren todas las categorías de recolección de residuos para quienes respondieron "Sí" en la columna (4.1.1) (Gestionó residuos? SI/NO) y llenaron columnas siguientes.</t>
  </si>
  <si>
    <t>c10_iii_4</t>
  </si>
  <si>
    <t>Obligatorio. En el caso de contestar "Sí", ir a la pregunta 4.1; en el caso de contestar "No", pasar al Capítulo siguiente.</t>
  </si>
  <si>
    <t>Obligatorio si respondió "Sí" en la Pregunta 4. En el caso de contestar "Sí", ir a la pregunta 4.2; en el caso de contestar "No", pasar al Capítulo siguiente.</t>
  </si>
  <si>
    <t>Obligatorio si respondió "SI" en la pregunta 4.1.</t>
  </si>
  <si>
    <t>EL valor de la Var 4.2 debe ser menor que la variable Var_3181.</t>
  </si>
  <si>
    <t>PROCEDE</t>
  </si>
  <si>
    <t>SE SOLICITARÁ POR MALLA</t>
  </si>
  <si>
    <t>4_4: ZONA
4_5: SECTOR 
 4_6: MANZANA</t>
  </si>
  <si>
    <t>Estas preguntas pertenecientes a zona sector y manzana respectivamente deberían estar bloqueadas para el informante, ya que serían llenadas por el revisor de calidad en cada dirección zonal.</t>
  </si>
  <si>
    <t xml:space="preserve">Capitulo total </t>
  </si>
  <si>
    <t>Si falta algún campo por registrar el sistema no le deja guardar la información.</t>
  </si>
  <si>
    <t>NO PROCEDE</t>
  </si>
  <si>
    <t>TODA LA SECCION</t>
  </si>
  <si>
    <t>Al dar ENTER, se valida y guarda, cuando debería permitir continuar con el registro de datos</t>
  </si>
  <si>
    <t>7; 7_1</t>
  </si>
  <si>
    <t>Si se contesta NO, no se bloquea la siguiente y permite registrar. No permite el uso de TAB ni ENTER, únicamente con el cursor y/o mouse</t>
  </si>
  <si>
    <t>8; 8_1</t>
  </si>
  <si>
    <t>9; 9_1</t>
  </si>
  <si>
    <t xml:space="preserve">B4: Tercera actividad </t>
  </si>
  <si>
    <t>Requiere el registro de la tercera actividad,  no debe ser obligatorio.</t>
  </si>
  <si>
    <t>B1_1_DESCRIBA LA ACTIVIDAD PRINCIPAL</t>
  </si>
  <si>
    <t xml:space="preserve">En el sistema viene ya cargado el sector económico  de la empresa, se ingresa una actividad diferente  se procede a  guardar  y validar  pero el sistema no reporta ese error. </t>
  </si>
  <si>
    <t>SE PUEDE DAR CAMBIOS DE SECTOR POR METODOLOGÍA DE SEGUIMIENTO POR TRES AÑOS</t>
  </si>
  <si>
    <t>B5_ DÍAS LABORADOS EN EL AÑO DE REFERENCIA</t>
  </si>
  <si>
    <t>Se registra otro valor diferente a los rangos establecidos, se guarda y valida pero el sistema no reporta ese error.</t>
  </si>
  <si>
    <t>No permite el uso de TAB ni ENTER, únicamente con el cursor y/o mouse</t>
  </si>
  <si>
    <t>1_1</t>
  </si>
  <si>
    <t>1_2</t>
  </si>
  <si>
    <t>Permite acceso al USO EXCLUSIVO DEL INEC, debería estar bloqueado</t>
  </si>
  <si>
    <t>2_1</t>
  </si>
  <si>
    <t>Si se contesta NINGUNA, no se bloquea la siguiente y permite registrar. No permite el uso de TAB ni ENTER, únicamente con el cursor y/o mouse</t>
  </si>
  <si>
    <t>3_2</t>
  </si>
  <si>
    <t>4_1</t>
  </si>
  <si>
    <t>4_2</t>
  </si>
  <si>
    <t>C2_¿LA EMPRESA CUENTA CON FACTURACIÓN ELECTRÓNICA?</t>
  </si>
  <si>
    <t>Se marca la opciòn NO en la pregunta C1 al momento de guardar y validar, se visualiza una advertencia (pregunta C2_confirme si la empresa tenìa firma electrònica; pero la celda se encuentra bloqueada)</t>
  </si>
  <si>
    <t>C2_5_3¿LA EMPRESA CUENTA CON FACTURACIÓN ELECTRÓNICA?</t>
  </si>
  <si>
    <t xml:space="preserve">AL RESPONDER QUE NO TIENEN PRODUCTOS CON SELLO VERDE , SE DEBERÍA BLOQUEAR LA PREGUNTA, INDIQUE CUANTOS PRODUCTOS TIENEN SELLO VERDE </t>
  </si>
  <si>
    <t xml:space="preserve">C2_5_6 VALORACIÓN DE INVENTARIOS </t>
  </si>
  <si>
    <t>C2_6_1 ACTIVIDADES I+D</t>
  </si>
  <si>
    <t xml:space="preserve">Se sugiere que se ubique las opciones “SI” o “NO”  a la altura de  opción de respuesta clientes y consumidores. </t>
  </si>
  <si>
    <t>AL VERIFICAR ESTA VALIDACÍÓN NO SE OBSERVA EL ERROR DESCRITO</t>
  </si>
  <si>
    <t xml:space="preserve">C3_1: Especifique </t>
  </si>
  <si>
    <t xml:space="preserve">bloqueado </t>
  </si>
  <si>
    <t>Se activa volviendo abrir el infocapt en las opciones todas permiten ingresar C_3_1 (especifique) devria ser en la opción Otros</t>
  </si>
  <si>
    <t>C5 PARA LA SIGUIENTE PREGUNTA SE DESEA CONOCER SI LA  EMPRESA ES O PERTENECE A UN CONSORCIO.</t>
  </si>
  <si>
    <t xml:space="preserve">Se sugiere incrementar una pregunta que identifique el número de consorcios , y en función de ello despegar las listas de ruc y razón social </t>
  </si>
  <si>
    <t xml:space="preserve">C5_1_1_r: </t>
  </si>
  <si>
    <t>Debería saltar error, se ingreso 12 dígitos y no generó error. Solo debería permitir el ingreso de 13 dígitos</t>
  </si>
  <si>
    <t xml:space="preserve">SECCION </t>
  </si>
  <si>
    <t>C1_¿OPERÓ ESTA EMPRESA DURANTE TODO EL AÑO 2019?:</t>
  </si>
  <si>
    <r>
      <t xml:space="preserve">Al marcar </t>
    </r>
    <r>
      <rPr>
        <b/>
        <sz val="8"/>
        <color theme="1"/>
        <rFont val="Century Gothic"/>
        <family val="2"/>
      </rPr>
      <t>SI</t>
    </r>
    <r>
      <rPr>
        <sz val="8"/>
        <color theme="1"/>
        <rFont val="Century Gothic"/>
        <family val="2"/>
      </rPr>
      <t xml:space="preserve"> al guardar y validar el sistema reporta el error, que en la secciòn B5 no reporta al momento de validar </t>
    </r>
  </si>
  <si>
    <t xml:space="preserve">AL REGISTRAR EL NÚMERO DE DIAS LABORADOS EN LA SECCIÓN B EL APLICATIVO NO DISPONE DE INFOMACIÓN PARA CONTRASTAR. ES CORRECTO QUE LA ADVERTENCIA APAREZCA AL GUARDAR LA SECCIÓN C </t>
  </si>
  <si>
    <t>c11_3_1</t>
  </si>
  <si>
    <t>Al marcar por error la opción "No" en la pregunta C11_3_1 e inmediatamente cambiar a la opción "Si" se bloquea automáticamente las opciones c11_3_1_1_2 , esta acción es incorrecta.</t>
  </si>
  <si>
    <t>Al marcar por error la opción "No" en la pregunta C11_3_2 e inmediatamente cambiar a la opción "Si" se bloquea automáticamente las opciones c11_3_2_1_2 , esta acción es incorrecta.</t>
  </si>
  <si>
    <t>c11_4_3</t>
  </si>
  <si>
    <t xml:space="preserve">Se debe visualizar todo el contenido del texto de ayuda de comprensión de la pregunta </t>
  </si>
  <si>
    <t>11_5_a</t>
  </si>
  <si>
    <t>El diseño del formulario,  su estructura así como el número de sus preguntas ya se encuentra aprobado.</t>
  </si>
  <si>
    <t>Esto sucede solamente si se ha activado el botón "Guardar y validar página", es decir, si después de llenar  la última pregunta se pulsa la tecla"Tab"; o cuando después de pulsar el mencionado botón, se pulsa la tecla "ENTER"  sin haber antes completado alguna otra pregunta; por lo que el comportamiento de la tecla "ENTER", es normal.</t>
  </si>
  <si>
    <t>Si no tiene tercera actividad, debe elegir la opción "Ninguna"</t>
  </si>
  <si>
    <t>Las validaciones entre secciones que se encuentren en diferentes páginas, siempre se dan en la página de la última, en este caso las validacones que involucren las secciones B y C, se desplegarán en la página C.</t>
  </si>
  <si>
    <t>Corregido el bloqueo, la tecla "Tab" es para navegar entre preguntas y la tecla "ENTER" para aceptar un dato ingresado</t>
  </si>
  <si>
    <t>La tecla "Tab" es para navegar entre preguntas y la tecla "ENTER" para aceptar un dato ingresado</t>
  </si>
  <si>
    <t>No es posible</t>
  </si>
  <si>
    <t>Pendiente</t>
  </si>
  <si>
    <t>No</t>
  </si>
  <si>
    <t>OBSERVACIÓN REVISIÓN 2</t>
  </si>
  <si>
    <t>ESTADO REVISION 2</t>
  </si>
  <si>
    <t>NO NECESRIAMENTE EL INFORMANTE CONTARÁ CON TODA LA INFORMACIÓN REQUERIDA</t>
  </si>
  <si>
    <t>Al pasar a la pregunta 3 no permite el uso de la tecla tab</t>
  </si>
  <si>
    <t>Al pasar a la pregunta 4 no permite el uso de la tecla tab</t>
  </si>
  <si>
    <t>Se acepta la aclaración</t>
  </si>
  <si>
    <t>B2: Año de inicio de esta actividad</t>
  </si>
  <si>
    <t>Permite COLOCAR un año de inicio de actividad inferior al colocado en el capitulo uno , pregunta : desde que año la empresa posee ruc. Ver anexo 1</t>
  </si>
  <si>
    <t>Encabezado</t>
  </si>
  <si>
    <t>Se debe corregir el encabezado: debería ser 2019 no 2018.</t>
  </si>
  <si>
    <t>Si es posible este tipo de casos.</t>
  </si>
  <si>
    <t xml:space="preserve">Al momento de seleccionar que la empresa forma parte de un consorcio, el listado se bloquea y solo permite el ingreso de un ruc. </t>
  </si>
  <si>
    <t>SE VERIFICÓ EN EL SISTEMA Y  LAS CELDAS NO SE ENCUENTRAN BLOQUEADAS</t>
  </si>
  <si>
    <t>Permite el registro de RUC inexistentes, es decir con digitos que no terminan en 001. VER ANEXO 2</t>
  </si>
  <si>
    <t>Por favor confirmar si  es posible un tipo de control respecto de rucs válidos con los últimos 3 dígitos.</t>
  </si>
  <si>
    <t>Se debería habilitar la opción c2_5_6 únicamente cuando en la pregunta c2_5_5 se haya escogido otros.</t>
  </si>
  <si>
    <t>No aplica para la pregunta c1_1_1</t>
  </si>
  <si>
    <t>lineas 42 hasta 45</t>
  </si>
  <si>
    <t>Se permite el registro en las líneas 42, 43, 44, y 45, códigos 1047, 1049, 1052 y 1054  aun cuando en la seccion B. ACTIVIDAD E INICIO DE ACTIVIDADES, no existe ninguna actividad que comience con la letra "G". VER ANEXO 3</t>
  </si>
  <si>
    <t>Si es posible este caso</t>
  </si>
  <si>
    <t>C1_1_1</t>
  </si>
  <si>
    <t>Si  en la pregunta c1-1-1 respondió NO haber dispuesto de créditos la empresa, se debería bloquear  la pregunta C1-2-1 a  la pregunta c1-2-5.</t>
  </si>
  <si>
    <t>Poseer un crédito no implica tener o no tener una línea de crédito</t>
  </si>
  <si>
    <t>Al presionar enter, no avanza a la siguiente casilla</t>
  </si>
  <si>
    <t>Al dar TAB se recorren todas las celdas, inclusive las que estan bloquedas por ser sumatorias (celdas celestes y grises)</t>
  </si>
  <si>
    <t>Al probar no aparece el problema</t>
  </si>
  <si>
    <t>Al momento de colocar 100 en una sola columna, sigue saltando la validación. Inclusive al tratar de poner 0 en las otras 2 columnas, no permite ingresar el valor.</t>
  </si>
  <si>
    <t>c2_1</t>
  </si>
  <si>
    <r>
      <t>La suma de la linea 134 columna 15 es la misma que la linea 53 y salta error.Revisar validacióon</t>
    </r>
    <r>
      <rPr>
        <b/>
        <sz val="8"/>
        <color theme="1"/>
        <rFont val="Century Gothic"/>
        <family val="2"/>
      </rPr>
      <t>(Ver Anexo 7)</t>
    </r>
  </si>
  <si>
    <t>Permite escribir con minusculas, el sistema debería cambiar automaticamente a mayusculas los datos que registre el informante</t>
  </si>
  <si>
    <t>c2_2 Ventas en el mercado nacional</t>
  </si>
  <si>
    <r>
      <t xml:space="preserve">La suma de las columnas 7 y 8 debe dar 100% y salta error, aun poniendo en una sola columna 100%. </t>
    </r>
    <r>
      <rPr>
        <b/>
        <sz val="8"/>
        <color theme="1"/>
        <rFont val="Century Gothic"/>
        <family val="2"/>
      </rPr>
      <t>(Ver anexo 5)</t>
    </r>
  </si>
  <si>
    <t>c2_2 Ventas en el mercado extranjero</t>
  </si>
  <si>
    <r>
      <t xml:space="preserve">La observación no aplica ya que la suma de la linea 151 no debe sumar el 100%. </t>
    </r>
    <r>
      <rPr>
        <b/>
        <sz val="8"/>
        <color theme="1"/>
        <rFont val="Century Gothic"/>
        <family val="2"/>
      </rPr>
      <t>(Ver anexo 6)</t>
    </r>
  </si>
  <si>
    <t>ERROR VALIDACION DE la línea 151, la validacion pide un resultado cuando no hay valores que sumar, por la naturaleza de la encuesta (MANUFACTURA)</t>
  </si>
  <si>
    <t>2_3</t>
  </si>
  <si>
    <r>
      <t xml:space="preserve">La observación no es correcta habla de la c2_5_2 cuando deberia dettallar la c2_5_3, ya que si cuenta con sello verde debe tener respuesta en la c2_5_3. </t>
    </r>
    <r>
      <rPr>
        <b/>
        <sz val="8"/>
        <color theme="1"/>
        <rFont val="Century Gothic"/>
        <family val="2"/>
      </rPr>
      <t>(Ver Anexo 8)</t>
    </r>
  </si>
  <si>
    <t>c4_1</t>
  </si>
  <si>
    <r>
      <t>Los encabezados de la tabla 4.1 están 2018 en lugar de 2019.(</t>
    </r>
    <r>
      <rPr>
        <b/>
        <sz val="8"/>
        <color theme="1"/>
        <rFont val="Century Gothic"/>
        <family val="2"/>
      </rPr>
      <t>ver Anexo 13)</t>
    </r>
  </si>
  <si>
    <t>Se verifica la imagen</t>
  </si>
  <si>
    <t>C4</t>
  </si>
  <si>
    <r>
      <t>Debe ampliarse el rango de valores de la celda, ya que solo permite el registro de 6 dígitos</t>
    </r>
    <r>
      <rPr>
        <b/>
        <sz val="11"/>
        <color theme="1"/>
        <rFont val="Calibri"/>
        <family val="2"/>
        <scheme val="minor"/>
      </rPr>
      <t xml:space="preserve"> (ver Anexo 15)</t>
    </r>
  </si>
  <si>
    <t>COLUMNAS 1 Y 4</t>
  </si>
  <si>
    <r>
      <t>En el cuadro perteneciente a los activos intangibles, en las columnas 1 y 4 “año”, debería permitir valores desde 1900 hasta 2019; pero esto no ocurre, el aplicativo solo permite valores entre 1900 y 2018.</t>
    </r>
    <r>
      <rPr>
        <b/>
        <sz val="10"/>
        <color theme="1"/>
        <rFont val="Century Gothic"/>
        <family val="2"/>
      </rPr>
      <t>(ver Anexo 14)</t>
    </r>
  </si>
  <si>
    <t>CUADRO 5,2_COLUMNAS 3, 6 Y 9.</t>
  </si>
  <si>
    <r>
      <t>Al momento de totalizar el cuadro 5.2, las columnas 3, 6 y 9 que deberían permanecer bloqueadas, se desbloquean y permiten modificar los valores.</t>
    </r>
    <r>
      <rPr>
        <b/>
        <sz val="8"/>
        <color theme="1"/>
        <rFont val="Century Gothic"/>
        <family val="2"/>
      </rPr>
      <t>(ver Anexo 16)</t>
    </r>
  </si>
  <si>
    <t>CUADRO 5,2_LÍNEA 248</t>
  </si>
  <si>
    <r>
      <t xml:space="preserve">Al momento de totalizar el cuadro 5.2, la línea 248 se desbloquea y permite modificar los valores. Dicha línea debería permanecer bloqueada ya que indica los totales. </t>
    </r>
    <r>
      <rPr>
        <b/>
        <sz val="8"/>
        <color theme="1"/>
        <rFont val="Century Gothic"/>
        <family val="2"/>
      </rPr>
      <t>(ver Anexo 17)</t>
    </r>
  </si>
  <si>
    <t>CUADRO 5,2</t>
  </si>
  <si>
    <r>
      <t>En la malla de validación existe una validación para las columnas 6 y 9 del cuadro 5.2, la cual compara dichas columnas con la información ingresada en el cuadro 5.1 “columna 9”.
En un ejercicio se verifica que no aparecen advertencias al no cumplir la validación a niveles de total por hombres y mujeres, solo valida a nivel total de personal. (</t>
    </r>
    <r>
      <rPr>
        <b/>
        <sz val="11"/>
        <color theme="1"/>
        <rFont val="Calibri"/>
        <family val="2"/>
        <scheme val="minor"/>
      </rPr>
      <t>ver Anexo 20)</t>
    </r>
  </si>
  <si>
    <t>LINEA 247_GRUPO 9</t>
  </si>
  <si>
    <t>El aplicativo no muestra un mensaje de advertencia en el cuadro 5.2 de remuneraciones del personal, si en la desagregacion del Personal Ocupado no se tiene la categoria ocupacional de (Trabajdores no Calificados grupo 9)</t>
  </si>
  <si>
    <t>La advertencia no es clara y no se entiende la observacion con las capturas adjuntas los dos estan en 0.</t>
  </si>
  <si>
    <t>c5_3 linea 273</t>
  </si>
  <si>
    <r>
      <t xml:space="preserve">Debería estar bloqueada la linea 273, ya que aquí se totalizan los valores. Al totalizar se desbloquea. </t>
    </r>
    <r>
      <rPr>
        <b/>
        <sz val="8"/>
        <color theme="1"/>
        <rFont val="Century Gothic"/>
        <family val="2"/>
      </rPr>
      <t>(ver Anexo 18)</t>
    </r>
  </si>
  <si>
    <t>Al marcar No el la pregunta c5_4_1. No se bloquea la columna de total inclusive no borra los datos si antes se han ingresado  incorrectamente.</t>
  </si>
  <si>
    <t>PREGUNTA c5_4_1</t>
  </si>
  <si>
    <r>
      <t>En la pregunta c5_4_1, al colocar “no” y luego cambiar a “si”, el aplicativo deja bloqueado todas las líneas de la pregunta c5_4_2_1</t>
    </r>
    <r>
      <rPr>
        <b/>
        <sz val="8"/>
        <color theme="1"/>
        <rFont val="Century Gothic"/>
        <family val="2"/>
      </rPr>
      <t>.(ver Anexo 21)</t>
    </r>
  </si>
  <si>
    <t>5.4.2</t>
  </si>
  <si>
    <r>
      <t>En la categoria de Vacantes dÍficiles de Cubrir no hay un mensaje de advertencia si no se tiene las mismas Categorias Ocupacionales de los (cuadro 5.1-5.2)</t>
    </r>
    <r>
      <rPr>
        <b/>
        <sz val="8"/>
        <color theme="1"/>
        <rFont val="Century Gothic"/>
        <family val="2"/>
      </rPr>
      <t xml:space="preserve"> </t>
    </r>
  </si>
  <si>
    <t>La observacion no explica nada al igual que la captura.</t>
  </si>
  <si>
    <t>c5_4_3 ¿Cuáles son las TRES principales razones por las que usted considera que es difícil cubrir esas vacantes de acuerdo al grupo ocupacional (correspondiente al periodo: año 2019)? De estas TRES opciones, ordene del 1 al 3, donde 1 representa la razón más importante y 3 la menos importante.</t>
  </si>
  <si>
    <r>
      <rPr>
        <b/>
        <sz val="10"/>
        <color theme="1"/>
        <rFont val="Century Gothic"/>
        <family val="2"/>
      </rPr>
      <t>Validaciones que saltan en el sistema:</t>
    </r>
    <r>
      <rPr>
        <sz val="10"/>
        <color theme="1"/>
        <rFont val="Century Gothic"/>
        <family val="2"/>
      </rPr>
      <t xml:space="preserve"> </t>
    </r>
    <r>
      <rPr>
        <i/>
        <sz val="10"/>
        <color theme="1"/>
        <rFont val="Century Gothic"/>
        <family val="2"/>
      </rPr>
      <t>"Si registra valor mayor a 0 en la lín 275; entonces, debe tener respuesta en las 3 columnas de la línea 285"
"Si registra valor mayor a 0 en la lín 277; entonces, debe tener respuesta en las 3 columnas de la línea 287".</t>
    </r>
    <r>
      <rPr>
        <sz val="10"/>
        <color theme="1"/>
        <rFont val="Century Gothic"/>
        <family val="2"/>
      </rPr>
      <t xml:space="preserve"> Revisar las validacioes puesto que,  se ha selccionado las 3 opciones en las lineas 285 y 287 y aún asi salta error y en la linea 289 que no es una vacante dificil de cubir y esta seleccionado dos opciones no saltaa error.</t>
    </r>
    <r>
      <rPr>
        <b/>
        <sz val="10"/>
        <color theme="1"/>
        <rFont val="Century Gothic"/>
        <family val="2"/>
      </rPr>
      <t xml:space="preserve"> (ver Anexo 22)</t>
    </r>
  </si>
  <si>
    <t>c5_4_3</t>
  </si>
  <si>
    <t>El esquema de un ordenamiento en las respuestas, esta diseñado evidentemente para conocer al al menos 3 razones diferentes; sin embargo, el aplicativo permite seleccionar una misma opción en cada razón.</t>
  </si>
  <si>
    <t>c6_1</t>
  </si>
  <si>
    <r>
      <t>El codigo CIIU (Para uso del INEC)deberia estar bloqueado, solo habilitado para critica.</t>
    </r>
    <r>
      <rPr>
        <b/>
        <sz val="8"/>
        <color theme="1"/>
        <rFont val="Century Gothic"/>
        <family val="2"/>
      </rPr>
      <t xml:space="preserve"> (ver Anexo 24)</t>
    </r>
  </si>
  <si>
    <t>OK</t>
  </si>
  <si>
    <t>No se esta cumpliendo la condición que la celda 7025 se active unicamente si se marca como respuesta otro, pues esta celda se activa si se marca otro tipo de respuesta</t>
  </si>
  <si>
    <t>ok</t>
  </si>
  <si>
    <t>al no incluir el boton para seleccionar la fila 6 "otro" no se puede revisar esta validación, favor revisarla</t>
  </si>
  <si>
    <t>Existe al menos una alternativa marcada con "si", sin embargo el mensaje en el aplicativo sigue saliendo.</t>
  </si>
  <si>
    <t>Favor verificar la validación, esta corriendo al contrario, revise nuevamente</t>
  </si>
  <si>
    <t>NO se ha incluido el boton para seleccionar "SI" O "no" en la categoria "otro" de la tabla, favor revisarle.</t>
  </si>
  <si>
    <t>Se reviso y no se visualiza lo corregido, finalmente para que vuelva a ser considerado, se adjunta captura de imagen</t>
  </si>
  <si>
    <t>Se reviso nuevamente y no se visualizo lo corregido</t>
  </si>
  <si>
    <t xml:space="preserve">se reviso nuevamente y aun existe error especifiamente en la tabla de desechos especiales, en la columna "Tipo de rediuso generado por la empresa" </t>
  </si>
  <si>
    <t>A pesar que no existe error el aplicativo emite el mensaje, revisar la validación</t>
  </si>
  <si>
    <t>el aplicativo no emite ningun mensaje si no se cumple la validación</t>
  </si>
  <si>
    <t>Se solicita de favor eliminar todas las validaciones de rangos de las lineas de combustibles, pues para este año 2019 no se contempla tener esos rangos, sin embargo en el aplicativo esta emitiendo validacion de rangos en la tabla de combustibles</t>
  </si>
  <si>
    <t>ambiental</t>
  </si>
  <si>
    <t>c9_ii_1_2</t>
  </si>
  <si>
    <t>SE solicita actualizar el nùmero de fila referido en esta pregunta, pues se indica la linea "283" cuando debría ser "340", asi como el mensaje que emite el aplicativo no es coherente, se adjunta captura de imagen.</t>
  </si>
  <si>
    <t>c10_iii_2</t>
  </si>
  <si>
    <t>Se solicita en la tabla de desechos especiales incluir la columna 1 como las dos tablas anteriores, pues se visualiza que esta tabla es la unica que no posee dicha columna, favor fijarse en el formulario de excel.Ademas se verifica que al faltar la columna en esta tabla se debe revisar las validaciones, pues todo esta corrido.</t>
  </si>
  <si>
    <t>no se visualiza el titulo de la columna 8.3, revisralo en base al formato en excel del formulario</t>
  </si>
  <si>
    <t>Se solicita actualizar el año de la pregunta, es decir cambiar de "2018" a "2019" en ele enunciado</t>
  </si>
  <si>
    <t>Ambiental/centro</t>
  </si>
  <si>
    <t>c7_4_2</t>
  </si>
  <si>
    <t>La celda esta bloqueada por lo que no se puede cotejar la informacion con el totaln de c7_4_3 (imagen 6)</t>
  </si>
  <si>
    <t>No procede debido a que el ususario debe dar enter despues de haber constetado la pregunta 4.1, asi se desactiva la celda 4.2 y permite el ingreso de datos</t>
  </si>
  <si>
    <t>Ambiental/litoral</t>
  </si>
  <si>
    <t>c7_2; c7_a; c7_2b; c7_2_1_a; c7_2_1_b</t>
  </si>
  <si>
    <t>No valida si se registra personal de tiempo completo/parcial y no se registra sueldos o viceversa</t>
  </si>
  <si>
    <t>Se reviso y el aplicativo si realiza la validación, se recomienda borrar el caché</t>
  </si>
  <si>
    <t>No emite alerta de error, a pesar de existir un valor de gasto en el capítulo 7</t>
  </si>
  <si>
    <t>El gasto registrado en el capitulo 7, puede ser en otro tema ambiental que no esta considerado dentro de los 16 items del capitulo 8</t>
  </si>
  <si>
    <t>9_ii_1_1</t>
  </si>
  <si>
    <t>Se esconde un dígito de la columna 03</t>
  </si>
  <si>
    <t>PDF</t>
  </si>
  <si>
    <t>OBSERVACION PCENTRAL 2</t>
  </si>
  <si>
    <t>REVISION PCENTRAL 2</t>
  </si>
  <si>
    <t>RESPUESTA DIRAD 2</t>
  </si>
  <si>
    <t>Para avanzar a la siguiente casilla debe pulsar la tecla "Tab"</t>
  </si>
  <si>
    <t>La pregunta c54_2_1 se habilita únicamente cuando se responde la línea 277 con un valor mayor a 0</t>
  </si>
  <si>
    <t>Si el usuario hace esto, las opciones se ir´nhabilitando unavez que vaya respondiendo las preguntas.</t>
  </si>
  <si>
    <t>OBSERVACIÓN REVISIÓN 3</t>
  </si>
  <si>
    <t>ESTADO REVISIÓN 3</t>
  </si>
  <si>
    <t>Celda está bloqueada</t>
  </si>
  <si>
    <t>C1_2_1</t>
  </si>
  <si>
    <t>Celda está bloqueada y se desbloquea al actualizar.</t>
  </si>
  <si>
    <t>c11_3_1_1_2</t>
  </si>
  <si>
    <t>* Del valor total de ventas registrado en el capítulo 1, indique el porcentaje estimado del valor vendido por Internet : VENTAS POR INTERNET (PORCENTAJE), Variables c11_3_1_1_2a,  c11_3_1_1_2b
*Se encuentran bloqueadas las celdas de las  Variables c11_3_1_1_2a,  c11_3_1_1_2b</t>
  </si>
  <si>
    <t>En el PDF no esta saliendo las nuevas inclusiones del capitulo 1 y 2 esta ccn el modelo anterior.</t>
  </si>
  <si>
    <t>Al presionar enter en las casillas bajo CARGO y CORREO ELECTRÓNICO se guarda la página</t>
  </si>
  <si>
    <t>5_1</t>
  </si>
  <si>
    <r>
      <t xml:space="preserve">ERROR VALIDACION: Línea 237,la sumatoria de los valores registrados en las cols. (2, 4 y 6) debe ser igual al valor de la col. (8). </t>
    </r>
    <r>
      <rPr>
        <b/>
        <sz val="11"/>
        <color theme="1"/>
        <rFont val="Calibri"/>
        <family val="2"/>
        <scheme val="minor"/>
      </rPr>
      <t>LO CORRECTO</t>
    </r>
    <r>
      <rPr>
        <sz val="11"/>
        <color theme="1"/>
        <rFont val="Calibri"/>
        <family val="2"/>
        <scheme val="minor"/>
      </rPr>
      <t xml:space="preserve"> si está correcto no debería salir esto</t>
    </r>
  </si>
  <si>
    <t>5_4_3</t>
  </si>
  <si>
    <t>Permite seleccionar la misma opcion en las 3 columnas</t>
  </si>
  <si>
    <t>Revisar la validación, puesto que se selecciono las 3 opciones y salta error "Si registra valor mayor a 0 en la lín 277; entonces, debe tener respuesta en las 3 columnas de la línea 287 "</t>
  </si>
  <si>
    <t>5,1.4</t>
  </si>
  <si>
    <t>Detalle el número total de personal ocupado correspondiente al periodo: del 1 al 30 de noviembre de 2019; según los grupos ocupacionales descritos en el siguiente cuadro: Personal de apoyo administrativo / Empleados de Oficina (columna 8)</t>
  </si>
  <si>
    <t>No valida la sumatoria de los valores registrados en las columnas 2, 4, 6 en la columna 8 . La advertencia es incorrecta</t>
  </si>
  <si>
    <t>6_1</t>
  </si>
  <si>
    <t>No cargó el historial de la empresa sino que se debe presionar recuperar</t>
  </si>
  <si>
    <r>
      <rPr>
        <b/>
        <sz val="8"/>
        <color theme="1"/>
        <rFont val="Century Gothic"/>
        <family val="2"/>
      </rPr>
      <t xml:space="preserve">P135; P151; :  </t>
    </r>
    <r>
      <rPr>
        <sz val="8"/>
        <color theme="1"/>
        <rFont val="Century Gothic"/>
        <family val="2"/>
      </rPr>
      <t>% Ventas de mercaderías de procedencia nacional (9); % Ventas de mercaderías importadas (10) (totales)</t>
    </r>
  </si>
  <si>
    <t>No suma los valores ingresados en la columna 9 y 10 (imagen 3 y 4)</t>
  </si>
  <si>
    <r>
      <rPr>
        <b/>
        <sz val="8"/>
        <color theme="1"/>
        <rFont val="Century Gothic"/>
        <family val="2"/>
      </rPr>
      <t xml:space="preserve">C3_1: L202: </t>
    </r>
    <r>
      <rPr>
        <sz val="8"/>
        <color theme="1"/>
        <rFont val="Century Gothic"/>
        <family val="2"/>
      </rPr>
      <t>Otras Materias Primas (Columna 3, 4, 5, 6, 7, 8, 9, 11, 12)</t>
    </r>
  </si>
  <si>
    <t>Columnas 7, 8 y 9</t>
  </si>
  <si>
    <t>Estos valores están dentro del bloque producción, si no posee valor de producción ni de ventas, entonces no debe exigir que la sumatoria sea 100 puesto que no hay información que llenar.</t>
  </si>
  <si>
    <t>Sólo si la empresa responde SI para la linea 181 y linea 182, deben estar habilitadas las lineas 184, 185 6 186</t>
  </si>
  <si>
    <t>184, 185 y 186</t>
  </si>
  <si>
    <r>
      <t>ERROR VALIDACION: Línea 202, Si existe informacion en la col. (2)Descripción de la materia prima,  entonces debe  haber informacion en la cols. (3) y/o (4 y 5) y/o (6 y 7) y/o (8 y 9) y/o  (11 y 12)</t>
    </r>
    <r>
      <rPr>
        <b/>
        <sz val="11"/>
        <color rgb="FFFF0000"/>
        <rFont val="Calibri"/>
        <family val="2"/>
        <scheme val="minor"/>
      </rPr>
      <t>.</t>
    </r>
    <r>
      <rPr>
        <b/>
        <sz val="11"/>
        <color theme="1"/>
        <rFont val="Calibri"/>
        <family val="2"/>
        <scheme val="minor"/>
      </rPr>
      <t xml:space="preserve">  LO CORRECTO</t>
    </r>
    <r>
      <rPr>
        <sz val="11"/>
        <color theme="1"/>
        <rFont val="Calibri"/>
        <family val="2"/>
        <scheme val="minor"/>
      </rPr>
      <t xml:space="preserve"> es que no salga ya que esa linea está vacía</t>
    </r>
  </si>
  <si>
    <r>
      <t>ERROR VALIDACION: Línea 187 Y 188, Si existe informacion en la col. (9) entonces debe  haber informacion en la col. (10) y viceversa</t>
    </r>
    <r>
      <rPr>
        <b/>
        <sz val="11"/>
        <color rgb="FFFF0000"/>
        <rFont val="Calibri"/>
        <family val="2"/>
        <scheme val="minor"/>
      </rPr>
      <t>.</t>
    </r>
    <r>
      <rPr>
        <b/>
        <sz val="11"/>
        <color theme="1"/>
        <rFont val="Calibri"/>
        <family val="2"/>
        <scheme val="minor"/>
      </rPr>
      <t xml:space="preserve">  LO CORRECTO</t>
    </r>
    <r>
      <rPr>
        <sz val="11"/>
        <color theme="1"/>
        <rFont val="Calibri"/>
        <family val="2"/>
        <scheme val="minor"/>
      </rPr>
      <t xml:space="preserve"> es que permita poner 0. EL cero también es información.</t>
    </r>
  </si>
  <si>
    <r>
      <t>ERROR VALIDACION: Línea 187, Si existe informacion en la col. (11) entonces debe  haber informacion en la col. (12) y viceversa</t>
    </r>
    <r>
      <rPr>
        <b/>
        <sz val="11"/>
        <color rgb="FFFF0000"/>
        <rFont val="Calibri"/>
        <family val="2"/>
        <scheme val="minor"/>
      </rPr>
      <t>.</t>
    </r>
    <r>
      <rPr>
        <b/>
        <sz val="11"/>
        <color theme="1"/>
        <rFont val="Calibri"/>
        <family val="2"/>
        <scheme val="minor"/>
      </rPr>
      <t xml:space="preserve">  LO CORRECTO</t>
    </r>
    <r>
      <rPr>
        <sz val="11"/>
        <color theme="1"/>
        <rFont val="Calibri"/>
        <family val="2"/>
        <scheme val="minor"/>
      </rPr>
      <t xml:space="preserve"> es que permita poner 0 </t>
    </r>
  </si>
  <si>
    <r>
      <t xml:space="preserve">ERROR VALIDACION: Línea 203,el total de la col. (7) debe ser igual al valor de reportado en la cap 1 linea 47 col. (1). </t>
    </r>
    <r>
      <rPr>
        <b/>
        <sz val="11"/>
        <color theme="1"/>
        <rFont val="Calibri"/>
        <family val="2"/>
        <scheme val="minor"/>
      </rPr>
      <t>LO CORRECTO</t>
    </r>
    <r>
      <rPr>
        <sz val="11"/>
        <color theme="1"/>
        <rFont val="Calibri"/>
        <family val="2"/>
        <scheme val="minor"/>
      </rPr>
      <t xml:space="preserve"> es linea 203 col. (9)</t>
    </r>
  </si>
  <si>
    <r>
      <t xml:space="preserve">ERROR VALIDACION: Línea 203,el total de la col. (9) debe ser igual al valor de reportado en la cap 1 linea 48 col. (1). </t>
    </r>
    <r>
      <rPr>
        <b/>
        <sz val="11"/>
        <color theme="1"/>
        <rFont val="Calibri"/>
        <family val="2"/>
        <scheme val="minor"/>
      </rPr>
      <t>LO CORRECTO</t>
    </r>
    <r>
      <rPr>
        <sz val="11"/>
        <color theme="1"/>
        <rFont val="Calibri"/>
        <family val="2"/>
        <scheme val="minor"/>
      </rPr>
      <t xml:space="preserve"> es linea 203 col. (7)</t>
    </r>
  </si>
  <si>
    <t>Continua el problema de que al presionar tab no pasa a la pregunta B4</t>
  </si>
  <si>
    <t>No se tiene un valor registrado en esta línea; sin embargo, permite seleccionar el tipo de Institución Financiera que Otorgo el Crédito</t>
  </si>
  <si>
    <t xml:space="preserve">La información registrada en las variables 10012,10020 y 10028  debe existir respuesta de formato numerico de escala (F10.2). </t>
  </si>
  <si>
    <t>se verifico y no se visualiza el cambio</t>
  </si>
  <si>
    <t>La validación si se cumple ·"Para c/u de las líneas 347 a 352 , debe existir una sola respuesta "Sí" ó "No" en las casillas correspondientes. En el caso de contestar "Sí", registrar los respectivos porcentajes (&gt;0 y &lt;101%)" sin embargo se sebe actualizar el número de línea que se emite en el comentario, pues muestra el del año pasado, especificamente para la fila 353, cambiar "390" que se emite en el mensaje por "353"</t>
  </si>
  <si>
    <t>La validación si se cumple "Para c/u de las líneas 354  a 359, debe existir una sola respuesta "Sí" ó "No" en las casillas correspondientes. En el caso de constestar "Sí", registrar los respectivos porcentajes (&gt;0 y &lt;101%)"  sin embargo se debe actualizar el número de línea que se emite en el comentario, pues muestra el del año pasado, especificamente la linea "360", cambiar "398" que se emite en el mensaje por "360"</t>
  </si>
  <si>
    <t>C10_iii_2 se reviso nuevamente y aun existe error específicamente en la tabla de desechos especiales, en la columna "Tipo de residuo generado por la empresa" se debe cambiar a “tipo de desecho generado por la empresa”</t>
  </si>
  <si>
    <t>pendiente</t>
  </si>
  <si>
    <t>revisar especificamente la variable 4.1.1, pues esta si hay información sin embargo el aplicativo emite mensaje erroneo</t>
  </si>
  <si>
    <t>proceder</t>
  </si>
  <si>
    <t>el aplicativo ahora no esta validando esta regla, favor revisarlo</t>
  </si>
  <si>
    <t>corregir en el mensaje este texto "7.1" por "7.2"</t>
  </si>
  <si>
    <t>Se reviso nuevamente y no esta corregidoel error, pues la columna 9 de observación esta siempre abierta, se solicita revisar la linea de validacion</t>
  </si>
  <si>
    <t>no se visualiza el cambio, favor revisar</t>
  </si>
  <si>
    <t>no se visualiza el cambio "SE solicita actualizar el nùmero de fila referido en esta pregunta, pues se indica la linea "283" cuando debría ser "340" se envia captura de imagen</t>
  </si>
  <si>
    <t>c8_1</t>
  </si>
  <si>
    <t>se solicita de favor cambiar el texto del mensaje que emite el aplicativo cuando "* VAR_8053 &lt;= que  variable 7007" , pues este hace referencia a la variable "c7_3" y deberia ser "c7_3_1"; asi como "* VAR_8055 &lt;= que  variable 7008", pues hace refrencia a la variable "c7_3_1" y debria ser "c7_3_2" ojo esto solo es en el mensaje del aplicativo, se adjunta captura de imagen en word</t>
  </si>
  <si>
    <t>c9_i_1_1</t>
  </si>
  <si>
    <t>Se solcita de favor revisar la pregunta c9_i_1_1 pues es una pregunta que debe venir precargada la unidad de medida y efectivamente asi lo esta haciendo, sin embargo el aplicativo emite un mensaje que seleccione la unidad de medida</t>
  </si>
  <si>
    <t>C10_I_3</t>
  </si>
  <si>
    <t>Esta validación corre perfectamente* En la Pregunta 3, en el caso de contestar "SI" sigue el flujo. En el caso de contestar "NO", pasar a la Sección II. Aguas Residuales/desechadas, sin embargo se solicita revisrala, pues a pesar de colocar "SI" la tabal no habilita las columnas 1, 2 y 3, por ende no se puede ingresar información. Se adjunta captura de imagen.</t>
  </si>
  <si>
    <t>C10_I_3_1</t>
  </si>
  <si>
    <t>Esta validaciòn no esta corriendo "SI en la columna (1) contesta "NO" automaticamente se deberá pasar a la siguiente fuente de captación de agua" favor revisar, se adjunta captura de imagen.</t>
  </si>
  <si>
    <t xml:space="preserve">Revisar, no se cumple la siguiente condicion: "Columna (4) Caudal de agua captada que uso la empresa m3/h”  variables 10009, 10017 y 10025 se permita el ingreso de valores mayores a cero  con dos decimales" , el aplicativo actualemente esta dejando ingresar mas de dos decimales </t>
  </si>
  <si>
    <t>C10_ii_2</t>
  </si>
  <si>
    <t>revisar no se cumple la siguiente validación " Obligatorio. Debe existir una sola respuesta "Sí" ó "No". Si el informante contesta "No" pasar directamente a III. Otros Residuos y/o desechos"</t>
  </si>
  <si>
    <t>10.i-ii</t>
  </si>
  <si>
    <t>c10_ii_4_1</t>
  </si>
  <si>
    <t>se solicita que esta celda solo permita el ingreso de dos decimales, como se menciono en la malla de validaciòn</t>
  </si>
  <si>
    <t>Ambiental/DICA</t>
  </si>
  <si>
    <t>c10_i_3-1</t>
  </si>
  <si>
    <t>preg. c10_i_3_1, línea 345 no tendría que existir pestaña para escoger opción si/no ya que es total y además no totaliza. Y no sale ninguna advertencia. Se adjunta captura de imagen 8</t>
  </si>
  <si>
    <t>10_iii</t>
  </si>
  <si>
    <t>c10_iii_1, c10_iii_2 y c10_iii_3</t>
  </si>
  <si>
    <t>preg. c10_iii_1; c10_iii_2 y c10iii_1_3; " Línea(s): 361; 362; 365; 366; 367; 369; Si responde Sí en col. (3.3.1), deberá necesariamente registrar su respuesta en cols. (5) y (6)). esta advertencia se encuentra mal puesto la columna 5 es el total y automáticamente el sistema nos da y no tiene nada que ver con el col. (3.3.1)</t>
  </si>
  <si>
    <t>10.iii</t>
  </si>
  <si>
    <t xml:space="preserve"> preg. c10_iii_1; c10_iii_2 y c10iii_1_3
la observación que dice si responde si en col (3.3.1) deberá necesariamente registrar su respuesta en al menos una opción de la col (7) esta observación no debería darse ya que dicha col.(3.3.1) corresponde a almaceno este residuo
</t>
  </si>
  <si>
    <t>c7_2_a a c7_2_1b</t>
  </si>
  <si>
    <t>No valida la información de sueldos y personal registrado, ya que se puede registrar personal y no haber información de sueldos y el sistema no emite alerta alguna</t>
  </si>
  <si>
    <t>No esta validando los valores registrados con la información ingresada en el Capitulo 7</t>
  </si>
  <si>
    <t>No valida el valor registrado como total con la información registrada en la línea 73 del Capítulo 1</t>
  </si>
  <si>
    <t>i_4_1</t>
  </si>
  <si>
    <t>iii</t>
  </si>
  <si>
    <t>No debe ser obligatorio poner NO en la col. (1) para el encuestado, debería tomar en cuenta que si está en blanco se refiere a NO</t>
  </si>
  <si>
    <t>iii_1</t>
  </si>
  <si>
    <r>
      <t xml:space="preserve"> ERROR VALIDACIÓN Si en la columna respondió Si llenar desde la columna 6.1 hasta la columna 7.1 obligatoriamente, además en las columnas 8.1 8.2 y 8.3 debe existir un porcentaje válido. </t>
    </r>
    <r>
      <rPr>
        <b/>
        <sz val="11"/>
        <color theme="1"/>
        <rFont val="Calibri"/>
        <family val="2"/>
        <scheme val="minor"/>
      </rPr>
      <t xml:space="preserve">LO CORRECTO </t>
    </r>
    <r>
      <rPr>
        <sz val="11"/>
        <color theme="1"/>
        <rFont val="Calibri"/>
        <family val="2"/>
        <scheme val="minor"/>
      </rPr>
      <t>está bien llenado pero no reconoce el ¨no¨ la columna 8.3 no tiene nomenclatura, no deja poner cero en la columna 8.1</t>
    </r>
  </si>
  <si>
    <t>iii_2</t>
  </si>
  <si>
    <t>ERROR VALIDACIÓN Si responde Si en columna 4.1.1 deberá ingresar un valor en 4.1.2. No deja ingresar un VALOR EN LA COLUMNA 4.1.2</t>
  </si>
  <si>
    <t>no procede</t>
  </si>
  <si>
    <t>III.3</t>
  </si>
  <si>
    <t>Si selecciona NO en la columna 1,se obtiene un error en la página</t>
  </si>
  <si>
    <t>¿De ellos cuántos proyectos, obras o actividades de su empresa contaron con permiso ambiental vigente?</t>
  </si>
  <si>
    <t>La celda esta bloqueada por lo que no se puede cotejar la informacion con el totaln de c7_4_3 (imagen 7)</t>
  </si>
  <si>
    <t>Detalle de la energía eléctrica generada: Opcion 6: Otro (columna 2)</t>
  </si>
  <si>
    <t>No registra la opcion SI / NO, no permite validar (Imagen 8)</t>
  </si>
  <si>
    <t>Consumo de combustibles y lubricantes, Linea 340 Otros (Columna 2)</t>
  </si>
  <si>
    <t>Aunque no se registre informacion en la linea 340, pide que debe estar lleno este campo (Imagen 9)</t>
  </si>
  <si>
    <t>c9_ii_2</t>
  </si>
  <si>
    <t>Especifique el otro combustible (283) utilizado:</t>
  </si>
  <si>
    <t>Requiere informacion aunque no es necesario (imagen 10)</t>
  </si>
  <si>
    <t>Linea 341: Total</t>
  </si>
  <si>
    <t>No realiza la sumatoria de las lineas 329 a la 340 (imagen 11)</t>
  </si>
  <si>
    <t>Desechos Especiales (columnas 3.1,  3.2,  3.3,  4.1,  6,   7)</t>
  </si>
  <si>
    <t>La estructura de la información esta mal distribuida en donde corresponde las opciones SI/NO esta en cantidad y viceversa (Imagen 13)</t>
  </si>
  <si>
    <t>c10_iii_3</t>
  </si>
  <si>
    <t>Desechos Peligrosos (columnas 4.1.1,  4.1.2,  6.1,  7.1)</t>
  </si>
  <si>
    <t>No se activan las columnas para ingresar informacion (Imagen 14)</t>
  </si>
  <si>
    <t>Desechos Peligrosos (columnas 3.1.1,  3.2.1,  3.3.1,  4.1.1)</t>
  </si>
  <si>
    <r>
      <t xml:space="preserve">Presenta este mensaje al momento de cambiar la opcion de SI/NO  </t>
    </r>
    <r>
      <rPr>
        <b/>
        <sz val="8"/>
        <color theme="1"/>
        <rFont val="Century Gothic"/>
        <family val="2"/>
      </rPr>
      <t xml:space="preserve">Cannot set property 'innerHTML' of null  </t>
    </r>
    <r>
      <rPr>
        <sz val="8"/>
        <color theme="1"/>
        <rFont val="Century Gothic"/>
        <family val="2"/>
      </rPr>
      <t>(Imagen 15)</t>
    </r>
  </si>
  <si>
    <t>10,III</t>
  </si>
  <si>
    <t>Guardar y validar</t>
  </si>
  <si>
    <t>No permite ni guardar ni validar el Capitulo 10,III  (Imagen 16)</t>
  </si>
  <si>
    <t>PREGUNTA C7_4_2</t>
  </si>
  <si>
    <t>Al colocar “no” por error en la pregunta c7_4  y luego cambiarla a “si”, se bloquea la celda y no permite ingresar valores. Además, en relación a lo mencionado, aparece una advertencia diciendo: “c7_4_2: el valor registrado debe coincidir  con el valor de c7_4_3, lín 4 (col.5). Y esto no podrá ser igual debido a la celda bloqueada.</t>
  </si>
  <si>
    <t>PREGUNTA C9_ii_2</t>
  </si>
  <si>
    <t>El aplicativo muestra la siguiente advertencia: “c9_ii_2 es requerido: la lín. 341 es mayor a cero”. Se verifica que la advertencia no tiene sentido, ya que dicha pregunta y la línea 341 no tienen relación ya que la línea 341 es la sumatoria.captura de imagen 11</t>
  </si>
  <si>
    <t>por corregir</t>
  </si>
  <si>
    <t>c9i_2</t>
  </si>
  <si>
    <t>El aplicativo debería mostrar un mensaje de advertencia con respecto a la cantidad y valor  de la Energía Producida columna (3,4) con respecto a la línea (c9_i_1_2 y c9_i_1_3)</t>
  </si>
  <si>
    <t>El aplicativo muestra un mensaje de advertencia con respecto a la línea c9_i_4 pero esta categoría no existe debería ser con respecto al cuadro c9_i_3.</t>
  </si>
  <si>
    <t>c10_i_2_3</t>
  </si>
  <si>
    <t>En el capítulo 10 referente al agua de tanquero el aplicativo no muestra un mensaje de advertencia con respecto al rango (0.20-3.50)</t>
  </si>
  <si>
    <t>C10_ii_4_2/c10_ii_4_3</t>
  </si>
  <si>
    <r>
      <rPr>
        <sz val="7"/>
        <color theme="1"/>
        <rFont val="Times New Roman"/>
        <family val="1"/>
      </rPr>
      <t xml:space="preserve"> </t>
    </r>
    <r>
      <rPr>
        <sz val="11"/>
        <color theme="1"/>
        <rFont val="Calibri"/>
        <family val="2"/>
        <scheme val="minor"/>
      </rPr>
      <t>Con respecto a las aguas residuales en las categorías de las horas, meses  el aplicativo permite ingresar cualquier valor.</t>
    </r>
  </si>
  <si>
    <t>C10_II_4_4</t>
  </si>
  <si>
    <t>El aplicativo no calcula el total de aguas residuales captadas.</t>
  </si>
  <si>
    <t>c10_i_3_1</t>
  </si>
  <si>
    <t>linea 345 no tendria que existir pestaña para escoger opcion si/no ya que es total y ademas no totaliza. Y ademas no sale ninguna advertencia.</t>
  </si>
  <si>
    <t>Linea 361</t>
  </si>
  <si>
    <t>procede</t>
  </si>
  <si>
    <t>El aplicativo muestra un mensaje de advertencia que se debe ingresar valores en las columnas (6,7,8) respectivamente si se tiene ingresado un valor en la columna (4.1.1), y si  se detalla valores</t>
  </si>
  <si>
    <t>Linea 376</t>
  </si>
  <si>
    <t>El aplicativo muestra un mensaje de advertencia respecto a los neumáticos, pero no coincide con la línea del aplicativo que es la 376</t>
  </si>
  <si>
    <t>Linea (8.1-8.2-8.3)</t>
  </si>
  <si>
    <t xml:space="preserve">El aplicativo no muestra un mensaje de advertencia en la suma de estas 3 columnas (8.1), (8.2) y (8.3)las cuales debe ser igual al 100%, caso contrario mostrar mensaje de error.  </t>
  </si>
  <si>
    <t>Linea 384</t>
  </si>
  <si>
    <r>
      <rPr>
        <sz val="7"/>
        <color theme="1"/>
        <rFont val="Times New Roman"/>
        <family val="1"/>
      </rPr>
      <t xml:space="preserve"> </t>
    </r>
    <r>
      <rPr>
        <sz val="11"/>
        <color theme="1"/>
        <rFont val="Calibri"/>
        <family val="2"/>
        <scheme val="minor"/>
      </rPr>
      <t>En la línea 384 si selecciona la alternativa de NO el aplicativo muestra este mensaje de advertencia.</t>
    </r>
  </si>
  <si>
    <t>c10_iii_1; c10_iii_2 y c10iii_1_3</t>
  </si>
  <si>
    <t>la advertencia la col.(5) es la suma de cols. (3.1.2), (3.2.2)  (3.3.2) y (4.1.2) debe ser igual a la cantidad registrada en columna (2) no esta validando puesto que si esta igual pero sale la advertencia</t>
  </si>
  <si>
    <t>Cuando existe valor mayor a cero en la línea 95, entonces, almenos debe tener información en alguna pregunta de C1_2_1, C1_2_2, C1_2_3, C1_2_4 o C1_2_5; eso esta correcto. Pero, si la línea 95 no tiene valor o es igual a cero, entonces las líneas C1_2_1, C1_2_2, C1_2_3, C1_2_4 o C1_2_5 no deberían bloquearse pero si debería emitir mensaje de validación para que se justifique o se corrija en caso de que ese valor se haya anotado en otra línea diferente a la 95.</t>
  </si>
  <si>
    <t>Solo sale un decimal</t>
  </si>
  <si>
    <t>RESPUESTA DIRAD 3</t>
  </si>
  <si>
    <t>La celda se bloquea solamente si en C1 se elige 'No'</t>
  </si>
  <si>
    <t>Esta validación se considera solo en fase de "crítica-codificación", según plan enviado</t>
  </si>
  <si>
    <t>Corregir</t>
  </si>
  <si>
    <t>La tecla de navegación es TAB</t>
  </si>
  <si>
    <t>Esto se da debio a que las celdas se construyen en tiempo de ejecución</t>
  </si>
  <si>
    <t>Solo se bloquean al seleccionar 'No' en la pregunta c11_3_1</t>
  </si>
  <si>
    <t>No se puede limitar el ingreso de decimales</t>
  </si>
  <si>
    <t>Esto se da porque existe un campo bloquedo entre las dos preguntas, debe pulsar TAB hasta ubicarse en la pregunta indicada</t>
  </si>
  <si>
    <t>el llenado de esta pregunta se controla por medio de validación.</t>
  </si>
  <si>
    <t>OBSERVACIÓN REVISIÓN 4</t>
  </si>
  <si>
    <t>ESTADO REVISIÓN 4</t>
  </si>
</sst>
</file>

<file path=xl/styles.xml><?xml version="1.0" encoding="utf-8"?>
<styleSheet xmlns="http://schemas.openxmlformats.org/spreadsheetml/2006/main" xmlns:mc="http://schemas.openxmlformats.org/markup-compatibility/2006" xmlns:x14ac="http://schemas.microsoft.com/office/spreadsheetml/2009/9/ac" mc:Ignorable="x14ac">
  <fonts count="27">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i/>
      <sz val="11"/>
      <color theme="1"/>
      <name val="Calibri"/>
      <family val="2"/>
      <scheme val="minor"/>
    </font>
    <font>
      <b/>
      <i/>
      <sz val="11"/>
      <color theme="1"/>
      <name val="Calibri"/>
      <family val="2"/>
      <scheme val="minor"/>
    </font>
    <font>
      <b/>
      <i/>
      <sz val="11"/>
      <color rgb="FFFF0000"/>
      <name val="Calibri"/>
      <family val="2"/>
      <scheme val="minor"/>
    </font>
    <font>
      <b/>
      <sz val="11"/>
      <color rgb="FF00B050"/>
      <name val="Calibri"/>
      <family val="2"/>
      <scheme val="minor"/>
    </font>
    <font>
      <sz val="9"/>
      <color theme="1"/>
      <name val="Tahoma"/>
      <family val="2"/>
    </font>
    <font>
      <sz val="11"/>
      <color theme="1"/>
      <name val="Roboto"/>
    </font>
    <font>
      <b/>
      <sz val="11"/>
      <color theme="1"/>
      <name val="Roboto"/>
    </font>
    <font>
      <sz val="10"/>
      <color theme="1"/>
      <name val="Calibri"/>
      <family val="2"/>
      <scheme val="minor"/>
    </font>
    <font>
      <sz val="10"/>
      <name val="Calibri"/>
      <family val="2"/>
      <scheme val="minor"/>
    </font>
    <font>
      <sz val="8"/>
      <color theme="1"/>
      <name val="Calibri"/>
      <family val="2"/>
      <scheme val="minor"/>
    </font>
    <font>
      <sz val="8"/>
      <name val="Calibri"/>
      <family val="2"/>
      <scheme val="minor"/>
    </font>
    <font>
      <sz val="8"/>
      <color indexed="54"/>
      <name val="Calibri"/>
      <family val="2"/>
    </font>
    <font>
      <sz val="8"/>
      <name val="Calibri"/>
      <family val="2"/>
    </font>
    <font>
      <sz val="8"/>
      <color indexed="53"/>
      <name val="Calibri"/>
      <family val="2"/>
    </font>
    <font>
      <sz val="8"/>
      <color theme="1"/>
      <name val="Century Gothic"/>
      <family val="2"/>
    </font>
    <font>
      <sz val="9"/>
      <color rgb="FF404040"/>
      <name val="Century Gothic"/>
      <family val="2"/>
    </font>
    <font>
      <b/>
      <sz val="8"/>
      <color theme="1"/>
      <name val="Century Gothic"/>
      <family val="2"/>
    </font>
    <font>
      <sz val="11"/>
      <name val="Calibri"/>
      <family val="2"/>
      <scheme val="minor"/>
    </font>
    <font>
      <sz val="10"/>
      <color theme="1"/>
      <name val="Century Gothic"/>
      <family val="2"/>
    </font>
    <font>
      <b/>
      <sz val="10"/>
      <color theme="1"/>
      <name val="Century Gothic"/>
      <family val="2"/>
    </font>
    <font>
      <i/>
      <sz val="10"/>
      <color theme="1"/>
      <name val="Century Gothic"/>
      <family val="2"/>
    </font>
    <font>
      <b/>
      <sz val="11"/>
      <color rgb="FFFF0000"/>
      <name val="Calibri"/>
      <family val="2"/>
      <scheme val="minor"/>
    </font>
    <font>
      <sz val="7"/>
      <color theme="1"/>
      <name val="Times New Roman"/>
      <family val="1"/>
    </font>
  </fonts>
  <fills count="10">
    <fill>
      <patternFill patternType="none"/>
    </fill>
    <fill>
      <patternFill patternType="gray125"/>
    </fill>
    <fill>
      <patternFill patternType="solid">
        <fgColor theme="4" tint="-0.249977111117893"/>
        <bgColor indexed="64"/>
      </patternFill>
    </fill>
    <fill>
      <patternFill patternType="solid">
        <fgColor theme="4" tint="0.39997558519241921"/>
        <bgColor indexed="64"/>
      </patternFill>
    </fill>
    <fill>
      <patternFill patternType="solid">
        <fgColor theme="0"/>
        <bgColor indexed="64"/>
      </patternFill>
    </fill>
    <fill>
      <patternFill patternType="solid">
        <fgColor theme="7" tint="0.79998168889431442"/>
        <bgColor indexed="64"/>
      </patternFill>
    </fill>
    <fill>
      <patternFill patternType="solid">
        <fgColor rgb="FFFF0000"/>
        <bgColor indexed="64"/>
      </patternFill>
    </fill>
    <fill>
      <patternFill patternType="solid">
        <fgColor theme="8" tint="0.59999389629810485"/>
        <bgColor indexed="64"/>
      </patternFill>
    </fill>
    <fill>
      <patternFill patternType="solid">
        <fgColor rgb="FF92D050"/>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3" fillId="0" borderId="0"/>
  </cellStyleXfs>
  <cellXfs count="117">
    <xf numFmtId="0" fontId="0" fillId="0" borderId="0" xfId="0"/>
    <xf numFmtId="0" fontId="2" fillId="0" borderId="0" xfId="0" applyFont="1" applyAlignment="1">
      <alignment horizontal="center"/>
    </xf>
    <xf numFmtId="0" fontId="0" fillId="0" borderId="0" xfId="0" applyAlignment="1">
      <alignment horizontal="left"/>
    </xf>
    <xf numFmtId="0" fontId="2" fillId="0" borderId="0" xfId="0" applyFont="1"/>
    <xf numFmtId="0" fontId="1" fillId="2" borderId="1" xfId="0" applyFont="1" applyFill="1" applyBorder="1" applyAlignment="1">
      <alignment horizontal="center" vertical="center" wrapText="1"/>
    </xf>
    <xf numFmtId="0" fontId="0" fillId="0" borderId="0" xfId="0" applyAlignment="1">
      <alignment horizontal="center" vertical="center"/>
    </xf>
    <xf numFmtId="0" fontId="0" fillId="0" borderId="1" xfId="0" applyBorder="1" applyAlignment="1">
      <alignment vertical="center" wrapText="1"/>
    </xf>
    <xf numFmtId="0" fontId="0" fillId="0" borderId="0" xfId="0" applyAlignment="1">
      <alignment vertical="center"/>
    </xf>
    <xf numFmtId="0" fontId="0" fillId="0" borderId="1" xfId="0" applyBorder="1" applyAlignment="1">
      <alignment horizontal="left" vertical="center" wrapText="1"/>
    </xf>
    <xf numFmtId="0" fontId="2" fillId="3" borderId="1" xfId="0" applyFont="1" applyFill="1" applyBorder="1" applyAlignment="1">
      <alignment horizontal="center" vertical="center" wrapText="1"/>
    </xf>
    <xf numFmtId="0" fontId="0" fillId="0" borderId="1" xfId="0" applyBorder="1" applyAlignment="1">
      <alignment horizontal="center" vertical="center" wrapText="1"/>
    </xf>
    <xf numFmtId="0" fontId="8" fillId="0" borderId="1" xfId="0" applyFont="1" applyBorder="1" applyAlignment="1">
      <alignment vertical="center" wrapText="1"/>
    </xf>
    <xf numFmtId="0" fontId="9" fillId="0" borderId="1" xfId="0" applyFont="1" applyBorder="1" applyAlignment="1">
      <alignment vertical="center" wrapText="1"/>
    </xf>
    <xf numFmtId="0" fontId="9" fillId="0" borderId="1" xfId="0" applyFont="1" applyBorder="1" applyAlignment="1">
      <alignment horizontal="justify" vertical="center" wrapText="1"/>
    </xf>
    <xf numFmtId="0" fontId="0" fillId="0" borderId="1" xfId="0" applyBorder="1" applyAlignment="1">
      <alignment vertical="center"/>
    </xf>
    <xf numFmtId="0" fontId="0" fillId="0" borderId="1" xfId="0" applyBorder="1" applyAlignment="1">
      <alignment horizontal="justify" vertical="center" wrapText="1"/>
    </xf>
    <xf numFmtId="0" fontId="0" fillId="0" borderId="1" xfId="0" applyFont="1" applyBorder="1" applyAlignment="1">
      <alignment vertical="center" wrapText="1"/>
    </xf>
    <xf numFmtId="0" fontId="0" fillId="4" borderId="1" xfId="0" applyFill="1" applyBorder="1" applyAlignment="1">
      <alignment vertical="center" wrapText="1"/>
    </xf>
    <xf numFmtId="0" fontId="9" fillId="0" borderId="1" xfId="0" applyFont="1" applyBorder="1" applyAlignment="1">
      <alignment horizontal="left" vertical="center" wrapText="1"/>
    </xf>
    <xf numFmtId="0" fontId="18" fillId="0" borderId="1" xfId="0" applyFont="1" applyBorder="1" applyAlignment="1">
      <alignment horizontal="left" vertical="center" wrapText="1"/>
    </xf>
    <xf numFmtId="0" fontId="18" fillId="4" borderId="1" xfId="0" applyFont="1" applyFill="1" applyBorder="1" applyAlignment="1">
      <alignment horizontal="left" vertical="center" wrapText="1"/>
    </xf>
    <xf numFmtId="0" fontId="18" fillId="5"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0" xfId="0" applyFill="1" applyAlignment="1">
      <alignment horizontal="center" vertical="center"/>
    </xf>
    <xf numFmtId="0" fontId="18" fillId="0" borderId="1" xfId="0" applyFont="1" applyBorder="1" applyAlignment="1">
      <alignment horizontal="center" vertical="center" wrapText="1"/>
    </xf>
    <xf numFmtId="0" fontId="19" fillId="0" borderId="1" xfId="0" applyFont="1" applyBorder="1" applyAlignment="1">
      <alignment vertical="center" wrapText="1"/>
    </xf>
    <xf numFmtId="0" fontId="0" fillId="4" borderId="1" xfId="0" applyFill="1" applyBorder="1" applyAlignment="1">
      <alignment horizontal="left" vertical="center" wrapText="1"/>
    </xf>
    <xf numFmtId="0" fontId="22" fillId="0" borderId="1" xfId="0" applyFont="1" applyBorder="1" applyAlignment="1">
      <alignment horizontal="left" vertical="center" wrapText="1"/>
    </xf>
    <xf numFmtId="0" fontId="0" fillId="0" borderId="0" xfId="0" applyFill="1" applyAlignment="1">
      <alignment vertical="center"/>
    </xf>
    <xf numFmtId="0" fontId="0" fillId="0" borderId="1" xfId="0" applyFill="1" applyBorder="1" applyAlignment="1">
      <alignment vertical="center" wrapText="1"/>
    </xf>
    <xf numFmtId="0" fontId="2" fillId="7" borderId="1"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0" fillId="0" borderId="1" xfId="0" applyBorder="1" applyAlignment="1">
      <alignment horizontal="left" vertical="top" wrapText="1"/>
    </xf>
    <xf numFmtId="0" fontId="0" fillId="0" borderId="0" xfId="0" applyAlignment="1">
      <alignment wrapText="1"/>
    </xf>
    <xf numFmtId="0" fontId="18" fillId="0" borderId="1" xfId="0" applyFont="1" applyBorder="1" applyAlignment="1">
      <alignment horizontal="left" vertical="center" wrapText="1"/>
    </xf>
    <xf numFmtId="0" fontId="0" fillId="0" borderId="1" xfId="0" applyBorder="1" applyAlignment="1">
      <alignment vertical="center" wrapText="1"/>
    </xf>
    <xf numFmtId="0" fontId="0" fillId="0" borderId="0" xfId="0" applyAlignment="1">
      <alignment vertical="center"/>
    </xf>
    <xf numFmtId="0" fontId="0" fillId="0" borderId="1" xfId="0" applyBorder="1" applyAlignment="1">
      <alignment horizontal="center" vertical="center" wrapText="1"/>
    </xf>
    <xf numFmtId="0" fontId="0" fillId="0" borderId="1" xfId="0" applyBorder="1" applyAlignment="1">
      <alignment vertical="center"/>
    </xf>
    <xf numFmtId="0" fontId="18" fillId="0" borderId="1" xfId="0" applyFont="1" applyBorder="1" applyAlignment="1">
      <alignment horizontal="left" vertical="center" wrapText="1"/>
    </xf>
    <xf numFmtId="0" fontId="0" fillId="0" borderId="1" xfId="0" applyBorder="1" applyAlignment="1">
      <alignment vertical="center" wrapText="1"/>
    </xf>
    <xf numFmtId="0" fontId="0" fillId="0" borderId="0" xfId="0" applyAlignment="1">
      <alignment vertical="center"/>
    </xf>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 xfId="0" applyBorder="1" applyAlignment="1">
      <alignment vertical="center"/>
    </xf>
    <xf numFmtId="0" fontId="18" fillId="0" borderId="1" xfId="0" applyFont="1" applyBorder="1" applyAlignment="1">
      <alignment horizontal="left" vertical="center" wrapText="1"/>
    </xf>
    <xf numFmtId="0" fontId="0" fillId="0" borderId="1" xfId="0" applyBorder="1" applyAlignment="1">
      <alignment vertical="center" wrapText="1"/>
    </xf>
    <xf numFmtId="0" fontId="0" fillId="0" borderId="1" xfId="0" applyBorder="1" applyAlignment="1">
      <alignment vertical="center" wrapText="1"/>
    </xf>
    <xf numFmtId="0" fontId="0" fillId="0" borderId="1" xfId="0" applyBorder="1" applyAlignment="1">
      <alignment vertical="center" wrapText="1"/>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1" xfId="0" applyBorder="1" applyAlignment="1">
      <alignment horizontal="left" vertical="center" wrapText="1"/>
    </xf>
    <xf numFmtId="0" fontId="21" fillId="0" borderId="1" xfId="0" applyFont="1" applyBorder="1" applyAlignment="1">
      <alignment vertical="center"/>
    </xf>
    <xf numFmtId="0" fontId="0" fillId="0" borderId="0" xfId="0"/>
    <xf numFmtId="0" fontId="0" fillId="0" borderId="1" xfId="0" applyBorder="1" applyAlignment="1">
      <alignment vertical="center" wrapText="1"/>
    </xf>
    <xf numFmtId="0" fontId="0" fillId="0" borderId="0" xfId="0" applyAlignment="1">
      <alignment vertical="center"/>
    </xf>
    <xf numFmtId="0" fontId="0" fillId="0" borderId="1" xfId="0" applyBorder="1" applyAlignment="1">
      <alignment horizontal="left" vertical="center" wrapText="1"/>
    </xf>
    <xf numFmtId="0" fontId="0" fillId="0" borderId="1" xfId="0" applyBorder="1" applyAlignment="1">
      <alignment horizontal="center" vertical="center" wrapText="1"/>
    </xf>
    <xf numFmtId="0" fontId="9" fillId="0" borderId="1" xfId="0" applyFont="1" applyBorder="1" applyAlignment="1">
      <alignment vertical="center" wrapText="1"/>
    </xf>
    <xf numFmtId="0" fontId="0" fillId="0" borderId="1" xfId="0" applyBorder="1" applyAlignment="1">
      <alignment vertical="center"/>
    </xf>
    <xf numFmtId="0" fontId="0" fillId="4" borderId="1" xfId="0" applyFill="1" applyBorder="1" applyAlignment="1">
      <alignment vertical="center" wrapText="1"/>
    </xf>
    <xf numFmtId="0" fontId="11" fillId="0" borderId="1" xfId="0" applyFont="1" applyBorder="1" applyAlignment="1">
      <alignment vertical="center" wrapText="1"/>
    </xf>
    <xf numFmtId="0" fontId="11" fillId="0" borderId="1" xfId="0" applyFont="1" applyBorder="1" applyAlignment="1">
      <alignment horizontal="left" vertical="center" wrapText="1"/>
    </xf>
    <xf numFmtId="0" fontId="12" fillId="0" borderId="1" xfId="0" applyFont="1" applyBorder="1" applyAlignment="1">
      <alignment vertical="center" wrapText="1"/>
    </xf>
    <xf numFmtId="0" fontId="14" fillId="4" borderId="1" xfId="1" applyFont="1" applyFill="1" applyBorder="1" applyAlignment="1">
      <alignment vertical="center" wrapText="1"/>
    </xf>
    <xf numFmtId="0" fontId="14" fillId="4" borderId="1" xfId="1" applyFont="1" applyFill="1" applyBorder="1" applyAlignment="1">
      <alignment horizontal="left" vertical="center" wrapText="1"/>
    </xf>
    <xf numFmtId="0" fontId="12" fillId="4" borderId="1" xfId="1" applyFont="1" applyFill="1" applyBorder="1" applyAlignment="1">
      <alignment horizontal="left" vertical="center" wrapText="1"/>
    </xf>
    <xf numFmtId="0" fontId="12" fillId="4" borderId="1" xfId="1" applyFont="1" applyFill="1" applyBorder="1" applyAlignment="1">
      <alignment vertical="center" wrapText="1"/>
    </xf>
    <xf numFmtId="0" fontId="3" fillId="0" borderId="1" xfId="0" applyFont="1" applyBorder="1" applyAlignment="1">
      <alignment vertical="center" wrapText="1"/>
    </xf>
    <xf numFmtId="0" fontId="18" fillId="0" borderId="1" xfId="0" applyFont="1" applyBorder="1" applyAlignment="1">
      <alignment horizontal="left" vertical="center" wrapText="1"/>
    </xf>
    <xf numFmtId="0" fontId="18" fillId="4" borderId="1" xfId="0" applyFont="1" applyFill="1" applyBorder="1" applyAlignment="1">
      <alignment horizontal="left" vertical="center" wrapText="1"/>
    </xf>
    <xf numFmtId="0" fontId="21" fillId="0" borderId="1" xfId="0" applyFont="1" applyBorder="1" applyAlignment="1">
      <alignment vertical="center" wrapText="1"/>
    </xf>
    <xf numFmtId="0" fontId="2" fillId="0" borderId="1" xfId="0" applyFont="1" applyFill="1" applyBorder="1" applyAlignment="1">
      <alignment horizontal="center" vertical="center" wrapText="1"/>
    </xf>
    <xf numFmtId="0" fontId="3" fillId="0" borderId="1" xfId="0" applyFont="1" applyBorder="1" applyAlignment="1">
      <alignment vertical="center"/>
    </xf>
    <xf numFmtId="0" fontId="0" fillId="4" borderId="1" xfId="0" applyFill="1" applyBorder="1" applyAlignment="1">
      <alignment vertical="center"/>
    </xf>
    <xf numFmtId="0" fontId="0" fillId="4" borderId="1" xfId="0" applyFill="1" applyBorder="1" applyAlignment="1">
      <alignment horizontal="left" vertical="center" wrapText="1"/>
    </xf>
    <xf numFmtId="0" fontId="12" fillId="6" borderId="1" xfId="0" applyFont="1" applyFill="1" applyBorder="1" applyAlignment="1">
      <alignment vertical="center" wrapText="1"/>
    </xf>
    <xf numFmtId="0" fontId="9" fillId="6" borderId="1" xfId="0" applyFont="1" applyFill="1" applyBorder="1" applyAlignment="1">
      <alignment vertical="center" wrapText="1"/>
    </xf>
    <xf numFmtId="0" fontId="0" fillId="6" borderId="1" xfId="0" applyFill="1" applyBorder="1" applyAlignment="1">
      <alignment vertical="center" wrapText="1"/>
    </xf>
    <xf numFmtId="0" fontId="0" fillId="4" borderId="0" xfId="0" applyFill="1" applyAlignment="1">
      <alignment vertical="center"/>
    </xf>
    <xf numFmtId="0" fontId="0" fillId="6" borderId="1" xfId="0" applyFill="1" applyBorder="1" applyAlignment="1">
      <alignment horizontal="left" vertical="center" wrapText="1"/>
    </xf>
    <xf numFmtId="0" fontId="12" fillId="4" borderId="1" xfId="0" applyFont="1" applyFill="1" applyBorder="1" applyAlignment="1">
      <alignment vertical="center" wrapText="1"/>
    </xf>
    <xf numFmtId="0" fontId="9" fillId="4" borderId="1" xfId="0" applyFont="1" applyFill="1" applyBorder="1" applyAlignment="1">
      <alignment vertical="center" wrapText="1"/>
    </xf>
    <xf numFmtId="0" fontId="0" fillId="6" borderId="1" xfId="0" applyFill="1" applyBorder="1" applyAlignment="1">
      <alignment horizontal="center" vertical="center" wrapText="1"/>
    </xf>
    <xf numFmtId="0" fontId="12" fillId="6" borderId="1" xfId="1" applyFont="1" applyFill="1" applyBorder="1" applyAlignment="1">
      <alignment horizontal="left" vertical="center" wrapText="1"/>
    </xf>
    <xf numFmtId="0" fontId="2" fillId="0" borderId="1" xfId="0" applyFont="1" applyFill="1" applyBorder="1" applyAlignment="1">
      <alignment horizontal="left" vertical="center" wrapText="1"/>
    </xf>
    <xf numFmtId="0" fontId="0" fillId="0" borderId="1" xfId="0" applyFill="1" applyBorder="1" applyAlignment="1">
      <alignment vertical="center" wrapText="1"/>
    </xf>
    <xf numFmtId="0" fontId="0" fillId="0" borderId="1" xfId="0" applyFill="1" applyBorder="1" applyAlignment="1">
      <alignment vertical="center"/>
    </xf>
    <xf numFmtId="0" fontId="11" fillId="4" borderId="1" xfId="0" applyFont="1" applyFill="1" applyBorder="1" applyAlignment="1">
      <alignment vertical="center" wrapText="1"/>
    </xf>
    <xf numFmtId="0" fontId="11" fillId="4" borderId="1" xfId="0" applyFont="1" applyFill="1" applyBorder="1" applyAlignment="1">
      <alignment horizontal="left" vertical="center" wrapText="1"/>
    </xf>
    <xf numFmtId="0" fontId="0" fillId="6" borderId="1" xfId="0" applyFill="1" applyBorder="1" applyAlignment="1">
      <alignment horizontal="center" vertical="center"/>
    </xf>
    <xf numFmtId="0" fontId="0" fillId="6" borderId="1" xfId="0" applyFill="1" applyBorder="1" applyAlignment="1">
      <alignment vertical="center"/>
    </xf>
    <xf numFmtId="0" fontId="2" fillId="6"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0" fillId="6" borderId="0" xfId="0" applyFill="1" applyAlignment="1">
      <alignment vertical="center"/>
    </xf>
    <xf numFmtId="0" fontId="0" fillId="6" borderId="1" xfId="0" applyNumberFormat="1" applyFill="1" applyBorder="1" applyAlignment="1">
      <alignment vertical="center" wrapText="1"/>
    </xf>
    <xf numFmtId="0" fontId="12" fillId="6" borderId="1" xfId="1" applyFont="1" applyFill="1" applyBorder="1" applyAlignment="1">
      <alignment vertical="center" wrapText="1"/>
    </xf>
    <xf numFmtId="0" fontId="0" fillId="6" borderId="0" xfId="0" applyFill="1" applyAlignment="1">
      <alignment wrapText="1"/>
    </xf>
    <xf numFmtId="0" fontId="0" fillId="0" borderId="2" xfId="0" applyBorder="1" applyAlignment="1">
      <alignment vertical="center"/>
    </xf>
    <xf numFmtId="0" fontId="0" fillId="0" borderId="1" xfId="0" applyBorder="1"/>
    <xf numFmtId="0" fontId="0" fillId="0" borderId="1" xfId="0" applyFill="1" applyBorder="1" applyAlignment="1">
      <alignment horizontal="left" vertical="center" wrapText="1"/>
    </xf>
    <xf numFmtId="0" fontId="18" fillId="6" borderId="1" xfId="0" applyFont="1" applyFill="1" applyBorder="1" applyAlignment="1">
      <alignment horizontal="left" vertical="center" wrapText="1"/>
    </xf>
    <xf numFmtId="0" fontId="2" fillId="0" borderId="1" xfId="0" applyFont="1" applyBorder="1" applyAlignment="1">
      <alignment vertical="center" wrapText="1"/>
    </xf>
    <xf numFmtId="0" fontId="2" fillId="6" borderId="1" xfId="0" applyFont="1" applyFill="1" applyBorder="1" applyAlignment="1">
      <alignment vertical="center" wrapText="1"/>
    </xf>
    <xf numFmtId="0" fontId="2" fillId="0" borderId="1" xfId="0" applyFont="1" applyBorder="1" applyAlignment="1">
      <alignment horizontal="left" vertical="center" wrapText="1"/>
    </xf>
    <xf numFmtId="0" fontId="2" fillId="6" borderId="1" xfId="0" applyFont="1" applyFill="1" applyBorder="1" applyAlignment="1">
      <alignment horizontal="left" vertical="center" wrapText="1"/>
    </xf>
    <xf numFmtId="0" fontId="0" fillId="0" borderId="3" xfId="0" applyBorder="1" applyAlignment="1">
      <alignment vertical="center" wrapText="1"/>
    </xf>
    <xf numFmtId="0" fontId="18" fillId="0" borderId="3" xfId="0" applyFont="1" applyBorder="1" applyAlignment="1">
      <alignment horizontal="left" vertical="center" wrapText="1"/>
    </xf>
    <xf numFmtId="0" fontId="0" fillId="0" borderId="3" xfId="0" applyBorder="1" applyAlignment="1">
      <alignment vertical="center"/>
    </xf>
    <xf numFmtId="0" fontId="0" fillId="0" borderId="3" xfId="0" applyFill="1" applyBorder="1" applyAlignment="1">
      <alignment vertical="center"/>
    </xf>
    <xf numFmtId="0" fontId="2" fillId="4" borderId="1" xfId="0" applyFont="1" applyFill="1" applyBorder="1" applyAlignment="1">
      <alignment horizontal="left" vertical="center" wrapText="1"/>
    </xf>
    <xf numFmtId="0" fontId="0" fillId="0" borderId="0" xfId="0" applyAlignment="1">
      <alignment vertical="center" wrapText="1"/>
    </xf>
    <xf numFmtId="0" fontId="2" fillId="9" borderId="1" xfId="0" applyFont="1" applyFill="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44"/>
  <sheetViews>
    <sheetView tabSelected="1" workbookViewId="0">
      <pane xSplit="5" ySplit="1" topLeftCell="O2" activePane="bottomRight" state="frozen"/>
      <selection pane="topRight" activeCell="F1" sqref="F1"/>
      <selection pane="bottomLeft" activeCell="A2" sqref="A2"/>
      <selection pane="bottomRight" activeCell="P1" sqref="P1"/>
    </sheetView>
  </sheetViews>
  <sheetFormatPr baseColWidth="10" defaultRowHeight="15"/>
  <cols>
    <col min="1" max="1" width="5.140625" style="23" customWidth="1"/>
    <col min="2" max="2" width="11.42578125" style="7"/>
    <col min="3" max="3" width="9.140625" style="5" customWidth="1"/>
    <col min="4" max="4" width="18.5703125" style="7" customWidth="1"/>
    <col min="5" max="5" width="30.5703125" style="7" customWidth="1"/>
    <col min="6" max="6" width="12.5703125" style="7" customWidth="1"/>
    <col min="7" max="7" width="19.85546875" style="7" customWidth="1"/>
    <col min="8" max="8" width="15.28515625" style="7" customWidth="1"/>
    <col min="9" max="9" width="30.28515625" style="7" customWidth="1"/>
    <col min="10" max="10" width="30.85546875" style="7" customWidth="1"/>
    <col min="11" max="11" width="21.140625" style="7" customWidth="1"/>
    <col min="12" max="12" width="30.28515625" style="7" customWidth="1"/>
    <col min="13" max="13" width="13.85546875" style="28" customWidth="1"/>
    <col min="14" max="14" width="22.85546875" style="7" customWidth="1"/>
    <col min="15" max="15" width="28.42578125" style="7" customWidth="1"/>
    <col min="16" max="16" width="14.140625" style="7" customWidth="1"/>
    <col min="17" max="17" width="39.42578125" style="115" customWidth="1"/>
    <col min="18" max="18" width="31.42578125" style="7" customWidth="1"/>
    <col min="19" max="19" width="14.140625" style="7" customWidth="1"/>
    <col min="20" max="16384" width="11.42578125" style="7"/>
  </cols>
  <sheetData>
    <row r="1" spans="1:19" s="5" customFormat="1" ht="30">
      <c r="A1" s="4" t="s">
        <v>282</v>
      </c>
      <c r="B1" s="4" t="s">
        <v>13</v>
      </c>
      <c r="C1" s="4" t="s">
        <v>0</v>
      </c>
      <c r="D1" s="4" t="s">
        <v>25</v>
      </c>
      <c r="E1" s="9" t="s">
        <v>22</v>
      </c>
      <c r="F1" s="9" t="s">
        <v>97</v>
      </c>
      <c r="G1" s="9" t="s">
        <v>104</v>
      </c>
      <c r="H1" s="9" t="s">
        <v>19</v>
      </c>
      <c r="I1" s="9" t="s">
        <v>23</v>
      </c>
      <c r="J1" s="30" t="s">
        <v>283</v>
      </c>
      <c r="K1" s="30" t="s">
        <v>384</v>
      </c>
      <c r="L1" s="30" t="s">
        <v>383</v>
      </c>
      <c r="M1" s="30" t="s">
        <v>284</v>
      </c>
      <c r="N1" s="30" t="s">
        <v>385</v>
      </c>
      <c r="O1" s="31" t="s">
        <v>389</v>
      </c>
      <c r="P1" s="31" t="s">
        <v>390</v>
      </c>
      <c r="Q1" s="31" t="s">
        <v>521</v>
      </c>
      <c r="R1" s="116" t="s">
        <v>531</v>
      </c>
      <c r="S1" s="116" t="s">
        <v>532</v>
      </c>
    </row>
    <row r="2" spans="1:19" ht="40.5">
      <c r="A2" s="22">
        <v>1</v>
      </c>
      <c r="B2" s="19" t="s">
        <v>14</v>
      </c>
      <c r="C2" s="24" t="s">
        <v>1</v>
      </c>
      <c r="D2" s="19" t="s">
        <v>38</v>
      </c>
      <c r="E2" s="19" t="s">
        <v>39</v>
      </c>
      <c r="F2" s="19" t="s">
        <v>220</v>
      </c>
      <c r="G2" s="19" t="s">
        <v>221</v>
      </c>
      <c r="H2" s="19" t="s">
        <v>20</v>
      </c>
      <c r="I2" s="19" t="s">
        <v>21</v>
      </c>
      <c r="J2" s="6"/>
      <c r="K2" s="19"/>
      <c r="L2" s="19"/>
      <c r="M2" s="29" t="s">
        <v>21</v>
      </c>
      <c r="N2" s="6"/>
      <c r="O2" s="14"/>
      <c r="P2" s="14" t="s">
        <v>21</v>
      </c>
      <c r="Q2" s="58"/>
      <c r="R2" s="63"/>
      <c r="S2" s="63"/>
    </row>
    <row r="3" spans="1:19" ht="81">
      <c r="A3" s="22">
        <f>IF(B2&lt;&gt;"",A2+1,"")</f>
        <v>2</v>
      </c>
      <c r="B3" s="19" t="s">
        <v>14</v>
      </c>
      <c r="C3" s="24" t="s">
        <v>1</v>
      </c>
      <c r="D3" s="19" t="s">
        <v>222</v>
      </c>
      <c r="E3" s="19" t="s">
        <v>223</v>
      </c>
      <c r="F3" s="19" t="s">
        <v>220</v>
      </c>
      <c r="G3" s="19" t="s">
        <v>221</v>
      </c>
      <c r="H3" s="19" t="s">
        <v>20</v>
      </c>
      <c r="I3" s="19" t="s">
        <v>21</v>
      </c>
      <c r="J3" s="6"/>
      <c r="K3" s="19"/>
      <c r="L3" s="19"/>
      <c r="M3" s="29" t="s">
        <v>21</v>
      </c>
      <c r="N3" s="6"/>
      <c r="O3" s="14"/>
      <c r="P3" s="44" t="s">
        <v>21</v>
      </c>
      <c r="Q3" s="58"/>
      <c r="R3" s="63"/>
      <c r="S3" s="63"/>
    </row>
    <row r="4" spans="1:19" ht="67.5">
      <c r="A4" s="76">
        <f t="shared" ref="A4:A67" si="0">IF(B3&lt;&gt;"",A3+1,"")</f>
        <v>3</v>
      </c>
      <c r="B4" s="19" t="s">
        <v>14</v>
      </c>
      <c r="C4" s="24" t="s">
        <v>1</v>
      </c>
      <c r="D4" s="19" t="s">
        <v>224</v>
      </c>
      <c r="E4" s="19" t="s">
        <v>225</v>
      </c>
      <c r="F4" s="19" t="s">
        <v>226</v>
      </c>
      <c r="G4" s="19" t="s">
        <v>285</v>
      </c>
      <c r="H4" s="19"/>
      <c r="I4" s="19"/>
      <c r="J4" s="6"/>
      <c r="K4" s="19" t="s">
        <v>226</v>
      </c>
      <c r="L4" s="19"/>
      <c r="M4" s="29"/>
      <c r="N4" s="6"/>
      <c r="O4" s="14"/>
      <c r="P4" s="14" t="s">
        <v>100</v>
      </c>
      <c r="Q4" s="58"/>
      <c r="R4" s="63"/>
      <c r="S4" s="63"/>
    </row>
    <row r="5" spans="1:19" ht="135">
      <c r="A5" s="76">
        <f t="shared" si="0"/>
        <v>4</v>
      </c>
      <c r="B5" s="19" t="s">
        <v>12</v>
      </c>
      <c r="C5" s="24" t="s">
        <v>1</v>
      </c>
      <c r="D5" s="19" t="s">
        <v>227</v>
      </c>
      <c r="E5" s="19" t="s">
        <v>228</v>
      </c>
      <c r="F5" s="19" t="s">
        <v>220</v>
      </c>
      <c r="G5" s="19" t="s">
        <v>221</v>
      </c>
      <c r="H5" s="19" t="s">
        <v>20</v>
      </c>
      <c r="I5" s="19" t="s">
        <v>275</v>
      </c>
      <c r="J5" s="6"/>
      <c r="K5" s="19"/>
      <c r="L5" s="19"/>
      <c r="M5" s="29" t="s">
        <v>21</v>
      </c>
      <c r="N5" s="6"/>
      <c r="O5" s="14"/>
      <c r="P5" s="44" t="s">
        <v>21</v>
      </c>
      <c r="Q5" s="58"/>
      <c r="R5" s="63"/>
      <c r="S5" s="63"/>
    </row>
    <row r="6" spans="1:19" ht="54">
      <c r="A6" s="76">
        <f t="shared" si="0"/>
        <v>5</v>
      </c>
      <c r="B6" s="19" t="s">
        <v>12</v>
      </c>
      <c r="C6" s="24" t="s">
        <v>1</v>
      </c>
      <c r="D6" s="19" t="s">
        <v>229</v>
      </c>
      <c r="E6" s="19" t="s">
        <v>230</v>
      </c>
      <c r="F6" s="19" t="s">
        <v>220</v>
      </c>
      <c r="G6" s="19" t="s">
        <v>221</v>
      </c>
      <c r="H6" s="19" t="s">
        <v>20</v>
      </c>
      <c r="I6" s="19" t="s">
        <v>278</v>
      </c>
      <c r="J6" s="6"/>
      <c r="K6" s="19"/>
      <c r="L6" s="19"/>
      <c r="M6" s="29" t="s">
        <v>21</v>
      </c>
      <c r="N6" s="6"/>
      <c r="O6" s="14"/>
      <c r="P6" s="44" t="s">
        <v>21</v>
      </c>
      <c r="Q6" s="58"/>
      <c r="R6" s="63"/>
      <c r="S6" s="63"/>
    </row>
    <row r="7" spans="1:19" ht="54">
      <c r="A7" s="76">
        <f t="shared" si="0"/>
        <v>6</v>
      </c>
      <c r="B7" s="19" t="s">
        <v>12</v>
      </c>
      <c r="C7" s="24" t="s">
        <v>1</v>
      </c>
      <c r="D7" s="19" t="s">
        <v>231</v>
      </c>
      <c r="E7" s="19" t="s">
        <v>230</v>
      </c>
      <c r="F7" s="19" t="s">
        <v>220</v>
      </c>
      <c r="G7" s="19" t="s">
        <v>221</v>
      </c>
      <c r="H7" s="19" t="s">
        <v>20</v>
      </c>
      <c r="I7" s="19" t="s">
        <v>278</v>
      </c>
      <c r="J7" s="6"/>
      <c r="K7" s="19"/>
      <c r="L7" s="19"/>
      <c r="M7" s="29" t="s">
        <v>21</v>
      </c>
      <c r="N7" s="6"/>
      <c r="O7" s="14"/>
      <c r="P7" s="44" t="s">
        <v>21</v>
      </c>
      <c r="Q7" s="58"/>
      <c r="R7" s="63"/>
      <c r="S7" s="63"/>
    </row>
    <row r="8" spans="1:19" ht="54">
      <c r="A8" s="76">
        <f t="shared" si="0"/>
        <v>7</v>
      </c>
      <c r="B8" s="19" t="s">
        <v>12</v>
      </c>
      <c r="C8" s="24" t="s">
        <v>1</v>
      </c>
      <c r="D8" s="19" t="s">
        <v>232</v>
      </c>
      <c r="E8" s="19" t="s">
        <v>230</v>
      </c>
      <c r="F8" s="19" t="s">
        <v>220</v>
      </c>
      <c r="G8" s="19" t="s">
        <v>221</v>
      </c>
      <c r="H8" s="19" t="s">
        <v>20</v>
      </c>
      <c r="I8" s="19" t="s">
        <v>278</v>
      </c>
      <c r="J8" s="6"/>
      <c r="K8" s="19"/>
      <c r="L8" s="19"/>
      <c r="M8" s="29" t="s">
        <v>21</v>
      </c>
      <c r="N8" s="6"/>
      <c r="O8" s="14"/>
      <c r="P8" s="44" t="s">
        <v>21</v>
      </c>
      <c r="Q8" s="58"/>
      <c r="R8" s="63"/>
      <c r="S8" s="63"/>
    </row>
    <row r="9" spans="1:19" ht="27">
      <c r="A9" s="76">
        <f t="shared" si="0"/>
        <v>8</v>
      </c>
      <c r="B9" s="19" t="s">
        <v>14</v>
      </c>
      <c r="C9" s="24" t="s">
        <v>2</v>
      </c>
      <c r="D9" s="19" t="s">
        <v>233</v>
      </c>
      <c r="E9" s="19" t="s">
        <v>234</v>
      </c>
      <c r="F9" s="19" t="s">
        <v>220</v>
      </c>
      <c r="G9" s="19" t="s">
        <v>221</v>
      </c>
      <c r="H9" s="19" t="s">
        <v>20</v>
      </c>
      <c r="I9" s="19" t="s">
        <v>276</v>
      </c>
      <c r="J9" s="6" t="s">
        <v>288</v>
      </c>
      <c r="K9" s="19"/>
      <c r="L9" s="19"/>
      <c r="M9" s="29" t="s">
        <v>21</v>
      </c>
      <c r="N9" s="6"/>
      <c r="O9" s="14"/>
      <c r="P9" s="44" t="s">
        <v>24</v>
      </c>
      <c r="Q9" s="58"/>
      <c r="R9" s="63"/>
      <c r="S9" s="63"/>
    </row>
    <row r="10" spans="1:19" ht="75">
      <c r="A10" s="76">
        <f t="shared" si="0"/>
        <v>9</v>
      </c>
      <c r="B10" s="19" t="s">
        <v>14</v>
      </c>
      <c r="C10" s="24" t="s">
        <v>2</v>
      </c>
      <c r="D10" s="19" t="s">
        <v>289</v>
      </c>
      <c r="E10" s="6" t="s">
        <v>290</v>
      </c>
      <c r="F10" s="19" t="s">
        <v>226</v>
      </c>
      <c r="G10" s="19"/>
      <c r="H10" s="19"/>
      <c r="I10" s="19"/>
      <c r="J10" s="6"/>
      <c r="K10" s="19" t="s">
        <v>226</v>
      </c>
      <c r="L10" s="19" t="s">
        <v>293</v>
      </c>
      <c r="M10" s="29"/>
      <c r="N10" s="6"/>
      <c r="O10" s="14"/>
      <c r="P10" s="14" t="s">
        <v>100</v>
      </c>
      <c r="Q10" s="58"/>
      <c r="R10" s="63"/>
      <c r="S10" s="63"/>
    </row>
    <row r="11" spans="1:19" ht="67.5">
      <c r="A11" s="76">
        <f t="shared" si="0"/>
        <v>10</v>
      </c>
      <c r="B11" s="19" t="s">
        <v>0</v>
      </c>
      <c r="C11" s="24" t="s">
        <v>2</v>
      </c>
      <c r="D11" s="20" t="s">
        <v>235</v>
      </c>
      <c r="E11" s="20" t="s">
        <v>236</v>
      </c>
      <c r="F11" s="19" t="s">
        <v>226</v>
      </c>
      <c r="G11" s="20" t="s">
        <v>237</v>
      </c>
      <c r="H11" s="19"/>
      <c r="I11" s="19"/>
      <c r="J11" s="6"/>
      <c r="K11" s="19" t="s">
        <v>226</v>
      </c>
      <c r="L11" s="19"/>
      <c r="M11" s="29"/>
      <c r="N11" s="6"/>
      <c r="O11" s="14"/>
      <c r="P11" s="14" t="s">
        <v>100</v>
      </c>
      <c r="Q11" s="58"/>
      <c r="R11" s="63"/>
      <c r="S11" s="63"/>
    </row>
    <row r="12" spans="1:19" ht="81">
      <c r="A12" s="76">
        <f t="shared" si="0"/>
        <v>11</v>
      </c>
      <c r="B12" s="19" t="s">
        <v>0</v>
      </c>
      <c r="C12" s="24" t="s">
        <v>2</v>
      </c>
      <c r="D12" s="19" t="s">
        <v>238</v>
      </c>
      <c r="E12" s="19" t="s">
        <v>239</v>
      </c>
      <c r="F12" s="19" t="s">
        <v>220</v>
      </c>
      <c r="G12" s="19" t="s">
        <v>221</v>
      </c>
      <c r="H12" s="19" t="s">
        <v>20</v>
      </c>
      <c r="I12" s="19" t="s">
        <v>277</v>
      </c>
      <c r="J12" s="6" t="s">
        <v>288</v>
      </c>
      <c r="K12" s="19"/>
      <c r="L12" s="19"/>
      <c r="M12" s="29" t="s">
        <v>21</v>
      </c>
      <c r="N12" s="6"/>
      <c r="O12" s="14"/>
      <c r="P12" s="44" t="s">
        <v>21</v>
      </c>
      <c r="Q12" s="58"/>
      <c r="R12" s="63"/>
      <c r="S12" s="63"/>
    </row>
    <row r="13" spans="1:19" ht="40.5">
      <c r="A13" s="76">
        <f t="shared" si="0"/>
        <v>12</v>
      </c>
      <c r="B13" s="19" t="s">
        <v>12</v>
      </c>
      <c r="C13" s="24" t="s">
        <v>2</v>
      </c>
      <c r="D13" s="19">
        <v>1</v>
      </c>
      <c r="E13" s="19" t="s">
        <v>240</v>
      </c>
      <c r="F13" s="19" t="s">
        <v>220</v>
      </c>
      <c r="G13" s="19" t="s">
        <v>221</v>
      </c>
      <c r="H13" s="19" t="s">
        <v>20</v>
      </c>
      <c r="I13" s="19" t="s">
        <v>279</v>
      </c>
      <c r="J13" s="8"/>
      <c r="K13" s="19"/>
      <c r="L13" s="19"/>
      <c r="M13" s="29" t="s">
        <v>21</v>
      </c>
      <c r="N13" s="6"/>
      <c r="O13" s="14"/>
      <c r="P13" s="44" t="s">
        <v>21</v>
      </c>
      <c r="Q13" s="58"/>
      <c r="R13" s="63"/>
      <c r="S13" s="63"/>
    </row>
    <row r="14" spans="1:19" ht="40.5">
      <c r="A14" s="76">
        <f t="shared" si="0"/>
        <v>13</v>
      </c>
      <c r="B14" s="19" t="s">
        <v>12</v>
      </c>
      <c r="C14" s="24" t="s">
        <v>2</v>
      </c>
      <c r="D14" s="19" t="s">
        <v>241</v>
      </c>
      <c r="E14" s="19" t="s">
        <v>240</v>
      </c>
      <c r="F14" s="19" t="s">
        <v>220</v>
      </c>
      <c r="G14" s="19" t="s">
        <v>221</v>
      </c>
      <c r="H14" s="19" t="s">
        <v>20</v>
      </c>
      <c r="I14" s="19" t="s">
        <v>279</v>
      </c>
      <c r="J14" s="6"/>
      <c r="K14" s="19"/>
      <c r="L14" s="19"/>
      <c r="M14" s="29" t="s">
        <v>21</v>
      </c>
      <c r="N14" s="6"/>
      <c r="O14" s="14"/>
      <c r="P14" s="44" t="s">
        <v>21</v>
      </c>
      <c r="Q14" s="58"/>
      <c r="R14" s="63"/>
      <c r="S14" s="63"/>
    </row>
    <row r="15" spans="1:19" ht="27">
      <c r="A15" s="76">
        <f t="shared" si="0"/>
        <v>14</v>
      </c>
      <c r="B15" s="19" t="s">
        <v>12</v>
      </c>
      <c r="C15" s="24" t="s">
        <v>2</v>
      </c>
      <c r="D15" s="19" t="s">
        <v>242</v>
      </c>
      <c r="E15" s="19" t="s">
        <v>243</v>
      </c>
      <c r="F15" s="19" t="s">
        <v>220</v>
      </c>
      <c r="G15" s="19" t="s">
        <v>221</v>
      </c>
      <c r="H15" s="19" t="s">
        <v>20</v>
      </c>
      <c r="I15" s="19" t="s">
        <v>21</v>
      </c>
      <c r="J15" s="6"/>
      <c r="K15" s="19"/>
      <c r="L15" s="19"/>
      <c r="M15" s="29" t="s">
        <v>21</v>
      </c>
      <c r="N15" s="6"/>
      <c r="O15" s="14"/>
      <c r="P15" s="44" t="s">
        <v>21</v>
      </c>
      <c r="Q15" s="58"/>
      <c r="R15" s="63"/>
      <c r="S15" s="63"/>
    </row>
    <row r="16" spans="1:19" ht="40.5">
      <c r="A16" s="76">
        <f t="shared" si="0"/>
        <v>15</v>
      </c>
      <c r="B16" s="19" t="s">
        <v>12</v>
      </c>
      <c r="C16" s="24" t="s">
        <v>2</v>
      </c>
      <c r="D16" s="19">
        <v>2</v>
      </c>
      <c r="E16" s="19" t="s">
        <v>240</v>
      </c>
      <c r="F16" s="19" t="s">
        <v>220</v>
      </c>
      <c r="G16" s="19" t="s">
        <v>221</v>
      </c>
      <c r="H16" s="19" t="s">
        <v>20</v>
      </c>
      <c r="I16" s="19" t="s">
        <v>279</v>
      </c>
      <c r="J16" s="6"/>
      <c r="K16" s="19"/>
      <c r="L16" s="19"/>
      <c r="M16" s="29" t="s">
        <v>21</v>
      </c>
      <c r="N16" s="6"/>
      <c r="O16" s="14"/>
      <c r="P16" s="44" t="s">
        <v>21</v>
      </c>
      <c r="Q16" s="58"/>
      <c r="R16" s="63"/>
      <c r="S16" s="63"/>
    </row>
    <row r="17" spans="1:19" ht="67.5">
      <c r="A17" s="76">
        <f t="shared" si="0"/>
        <v>16</v>
      </c>
      <c r="B17" s="19" t="s">
        <v>12</v>
      </c>
      <c r="C17" s="24" t="s">
        <v>2</v>
      </c>
      <c r="D17" s="19" t="s">
        <v>244</v>
      </c>
      <c r="E17" s="19" t="s">
        <v>245</v>
      </c>
      <c r="F17" s="19" t="s">
        <v>220</v>
      </c>
      <c r="G17" s="19" t="s">
        <v>221</v>
      </c>
      <c r="H17" s="19" t="s">
        <v>20</v>
      </c>
      <c r="I17" s="19" t="s">
        <v>278</v>
      </c>
      <c r="J17" s="6"/>
      <c r="K17" s="19"/>
      <c r="L17" s="19"/>
      <c r="M17" s="29" t="s">
        <v>21</v>
      </c>
      <c r="N17" s="6"/>
      <c r="O17" s="14"/>
      <c r="P17" s="44" t="s">
        <v>21</v>
      </c>
      <c r="Q17" s="58"/>
      <c r="R17" s="63"/>
      <c r="S17" s="63"/>
    </row>
    <row r="18" spans="1:19" ht="27">
      <c r="A18" s="76">
        <f t="shared" si="0"/>
        <v>17</v>
      </c>
      <c r="B18" s="19" t="s">
        <v>12</v>
      </c>
      <c r="C18" s="24" t="s">
        <v>2</v>
      </c>
      <c r="D18" s="19" t="s">
        <v>112</v>
      </c>
      <c r="E18" s="19" t="s">
        <v>243</v>
      </c>
      <c r="F18" s="19" t="s">
        <v>220</v>
      </c>
      <c r="G18" s="19" t="s">
        <v>221</v>
      </c>
      <c r="H18" s="19" t="s">
        <v>20</v>
      </c>
      <c r="I18" s="19" t="s">
        <v>21</v>
      </c>
      <c r="J18" s="6"/>
      <c r="K18" s="19"/>
      <c r="L18" s="19"/>
      <c r="M18" s="29" t="s">
        <v>21</v>
      </c>
      <c r="N18" s="6"/>
      <c r="O18" s="14"/>
      <c r="P18" s="44" t="s">
        <v>21</v>
      </c>
      <c r="Q18" s="58"/>
      <c r="R18" s="63"/>
      <c r="S18" s="63"/>
    </row>
    <row r="19" spans="1:19" ht="40.5">
      <c r="A19" s="76">
        <f t="shared" si="0"/>
        <v>18</v>
      </c>
      <c r="B19" s="19" t="s">
        <v>12</v>
      </c>
      <c r="C19" s="24" t="s">
        <v>2</v>
      </c>
      <c r="D19" s="19">
        <v>3</v>
      </c>
      <c r="E19" s="19" t="s">
        <v>240</v>
      </c>
      <c r="F19" s="19" t="s">
        <v>220</v>
      </c>
      <c r="G19" s="19" t="s">
        <v>221</v>
      </c>
      <c r="H19" s="19" t="s">
        <v>20</v>
      </c>
      <c r="I19" s="19" t="s">
        <v>279</v>
      </c>
      <c r="J19" s="8" t="s">
        <v>286</v>
      </c>
      <c r="K19" s="19"/>
      <c r="L19" s="19"/>
      <c r="M19" s="29" t="s">
        <v>21</v>
      </c>
      <c r="N19" s="6"/>
      <c r="O19" s="14"/>
      <c r="P19" s="44" t="s">
        <v>21</v>
      </c>
      <c r="Q19" s="58"/>
      <c r="R19" s="63"/>
      <c r="S19" s="63"/>
    </row>
    <row r="20" spans="1:19" ht="67.5">
      <c r="A20" s="76">
        <f t="shared" si="0"/>
        <v>19</v>
      </c>
      <c r="B20" s="19" t="s">
        <v>12</v>
      </c>
      <c r="C20" s="24" t="s">
        <v>2</v>
      </c>
      <c r="D20" s="19" t="s">
        <v>113</v>
      </c>
      <c r="E20" s="19" t="s">
        <v>245</v>
      </c>
      <c r="F20" s="19" t="s">
        <v>220</v>
      </c>
      <c r="G20" s="19" t="s">
        <v>221</v>
      </c>
      <c r="H20" s="19" t="s">
        <v>20</v>
      </c>
      <c r="I20" s="19" t="s">
        <v>278</v>
      </c>
      <c r="J20" s="8" t="s">
        <v>286</v>
      </c>
      <c r="K20" s="19"/>
      <c r="L20" s="19"/>
      <c r="M20" s="29" t="s">
        <v>21</v>
      </c>
      <c r="N20" s="6"/>
      <c r="O20" s="55" t="s">
        <v>420</v>
      </c>
      <c r="P20" s="44" t="s">
        <v>20</v>
      </c>
      <c r="Q20" s="90" t="s">
        <v>529</v>
      </c>
      <c r="R20" s="63"/>
      <c r="S20" s="63"/>
    </row>
    <row r="21" spans="1:19" ht="30">
      <c r="A21" s="76">
        <f t="shared" si="0"/>
        <v>20</v>
      </c>
      <c r="B21" s="19" t="s">
        <v>12</v>
      </c>
      <c r="C21" s="24" t="s">
        <v>2</v>
      </c>
      <c r="D21" s="19" t="s">
        <v>246</v>
      </c>
      <c r="E21" s="19" t="s">
        <v>243</v>
      </c>
      <c r="F21" s="19" t="s">
        <v>220</v>
      </c>
      <c r="G21" s="19" t="s">
        <v>221</v>
      </c>
      <c r="H21" s="19" t="s">
        <v>20</v>
      </c>
      <c r="I21" s="19" t="s">
        <v>21</v>
      </c>
      <c r="J21" s="8" t="s">
        <v>286</v>
      </c>
      <c r="K21" s="19"/>
      <c r="L21" s="19"/>
      <c r="M21" s="29" t="s">
        <v>21</v>
      </c>
      <c r="N21" s="6"/>
      <c r="O21" s="14"/>
      <c r="P21" s="44" t="s">
        <v>21</v>
      </c>
      <c r="Q21" s="58"/>
      <c r="R21" s="63"/>
      <c r="S21" s="63"/>
    </row>
    <row r="22" spans="1:19" ht="40.5">
      <c r="A22" s="76">
        <f t="shared" si="0"/>
        <v>21</v>
      </c>
      <c r="B22" s="19" t="s">
        <v>12</v>
      </c>
      <c r="C22" s="24" t="s">
        <v>2</v>
      </c>
      <c r="D22" s="19">
        <v>4</v>
      </c>
      <c r="E22" s="19" t="s">
        <v>240</v>
      </c>
      <c r="F22" s="19" t="s">
        <v>220</v>
      </c>
      <c r="G22" s="19" t="s">
        <v>221</v>
      </c>
      <c r="H22" s="19" t="s">
        <v>20</v>
      </c>
      <c r="I22" s="19" t="s">
        <v>279</v>
      </c>
      <c r="J22" s="8" t="s">
        <v>287</v>
      </c>
      <c r="K22" s="19"/>
      <c r="L22" s="19"/>
      <c r="M22" s="29" t="s">
        <v>20</v>
      </c>
      <c r="N22" s="6" t="s">
        <v>21</v>
      </c>
      <c r="O22" s="14"/>
      <c r="P22" s="14" t="s">
        <v>21</v>
      </c>
      <c r="Q22" s="58"/>
      <c r="R22" s="63"/>
      <c r="S22" s="63"/>
    </row>
    <row r="23" spans="1:19" ht="67.5">
      <c r="A23" s="76">
        <f t="shared" si="0"/>
        <v>22</v>
      </c>
      <c r="B23" s="19" t="s">
        <v>12</v>
      </c>
      <c r="C23" s="24" t="s">
        <v>2</v>
      </c>
      <c r="D23" s="19" t="s">
        <v>247</v>
      </c>
      <c r="E23" s="19" t="s">
        <v>245</v>
      </c>
      <c r="F23" s="19" t="s">
        <v>220</v>
      </c>
      <c r="G23" s="19" t="s">
        <v>221</v>
      </c>
      <c r="H23" s="19" t="s">
        <v>20</v>
      </c>
      <c r="I23" s="19" t="s">
        <v>278</v>
      </c>
      <c r="J23" s="8" t="s">
        <v>287</v>
      </c>
      <c r="K23" s="19"/>
      <c r="L23" s="19"/>
      <c r="M23" s="29" t="s">
        <v>20</v>
      </c>
      <c r="N23" s="6" t="s">
        <v>21</v>
      </c>
      <c r="O23" s="14"/>
      <c r="P23" s="14" t="s">
        <v>21</v>
      </c>
      <c r="Q23" s="58"/>
      <c r="R23" s="63"/>
      <c r="S23" s="63"/>
    </row>
    <row r="24" spans="1:19" ht="30">
      <c r="A24" s="76">
        <f t="shared" si="0"/>
        <v>23</v>
      </c>
      <c r="B24" s="19" t="s">
        <v>12</v>
      </c>
      <c r="C24" s="24" t="s">
        <v>2</v>
      </c>
      <c r="D24" s="19" t="s">
        <v>248</v>
      </c>
      <c r="E24" s="19" t="s">
        <v>243</v>
      </c>
      <c r="F24" s="19" t="s">
        <v>220</v>
      </c>
      <c r="G24" s="19" t="s">
        <v>221</v>
      </c>
      <c r="H24" s="19" t="s">
        <v>20</v>
      </c>
      <c r="I24" s="19" t="s">
        <v>21</v>
      </c>
      <c r="J24" s="8" t="s">
        <v>287</v>
      </c>
      <c r="K24" s="19"/>
      <c r="L24" s="19"/>
      <c r="M24" s="29" t="s">
        <v>20</v>
      </c>
      <c r="N24" s="6" t="s">
        <v>21</v>
      </c>
      <c r="O24" s="14"/>
      <c r="P24" s="14" t="s">
        <v>21</v>
      </c>
      <c r="Q24" s="58"/>
      <c r="R24" s="63"/>
      <c r="S24" s="63"/>
    </row>
    <row r="25" spans="1:19" ht="30">
      <c r="A25" s="76">
        <f t="shared" si="0"/>
        <v>24</v>
      </c>
      <c r="B25" s="19" t="s">
        <v>14</v>
      </c>
      <c r="C25" s="24" t="s">
        <v>3</v>
      </c>
      <c r="D25" s="19" t="s">
        <v>303</v>
      </c>
      <c r="E25" s="19" t="s">
        <v>391</v>
      </c>
      <c r="F25" s="19"/>
      <c r="G25" s="19"/>
      <c r="H25" s="19"/>
      <c r="I25" s="19"/>
      <c r="J25" s="8"/>
      <c r="K25" s="19"/>
      <c r="L25" s="19"/>
      <c r="M25" s="29"/>
      <c r="N25" s="6"/>
      <c r="O25" s="14"/>
      <c r="P25" s="14" t="s">
        <v>20</v>
      </c>
      <c r="Q25" s="58" t="s">
        <v>522</v>
      </c>
      <c r="R25" s="63"/>
      <c r="S25" s="63"/>
    </row>
    <row r="26" spans="1:19" ht="30">
      <c r="A26" s="76">
        <f t="shared" si="0"/>
        <v>25</v>
      </c>
      <c r="B26" s="19" t="s">
        <v>14</v>
      </c>
      <c r="C26" s="24" t="s">
        <v>3</v>
      </c>
      <c r="D26" s="19" t="s">
        <v>392</v>
      </c>
      <c r="E26" s="19" t="s">
        <v>393</v>
      </c>
      <c r="F26" s="19"/>
      <c r="G26" s="19"/>
      <c r="H26" s="19"/>
      <c r="I26" s="19"/>
      <c r="J26" s="8"/>
      <c r="K26" s="19"/>
      <c r="L26" s="19"/>
      <c r="M26" s="29"/>
      <c r="N26" s="6"/>
      <c r="O26" s="14"/>
      <c r="P26" s="14" t="s">
        <v>20</v>
      </c>
      <c r="Q26" s="58" t="s">
        <v>522</v>
      </c>
      <c r="R26" s="63"/>
      <c r="S26" s="63"/>
    </row>
    <row r="27" spans="1:19" ht="27">
      <c r="A27" s="76">
        <f t="shared" si="0"/>
        <v>26</v>
      </c>
      <c r="B27" s="19" t="s">
        <v>14</v>
      </c>
      <c r="C27" s="24" t="s">
        <v>3</v>
      </c>
      <c r="D27" s="19" t="s">
        <v>291</v>
      </c>
      <c r="E27" s="19" t="s">
        <v>292</v>
      </c>
      <c r="F27" s="19"/>
      <c r="G27" s="19"/>
      <c r="H27" s="19"/>
      <c r="I27" s="19"/>
      <c r="J27" s="8"/>
      <c r="K27" s="19" t="s">
        <v>220</v>
      </c>
      <c r="L27" s="19"/>
      <c r="M27" s="29" t="s">
        <v>20</v>
      </c>
      <c r="N27" s="6" t="s">
        <v>21</v>
      </c>
      <c r="O27" s="14"/>
      <c r="P27" s="14" t="s">
        <v>21</v>
      </c>
      <c r="Q27" s="58"/>
      <c r="R27" s="63"/>
      <c r="S27" s="63"/>
    </row>
    <row r="28" spans="1:19" ht="54">
      <c r="A28" s="76">
        <f t="shared" si="0"/>
        <v>27</v>
      </c>
      <c r="B28" s="19" t="s">
        <v>14</v>
      </c>
      <c r="C28" s="24" t="s">
        <v>3</v>
      </c>
      <c r="D28" s="19" t="s">
        <v>36</v>
      </c>
      <c r="E28" s="19" t="s">
        <v>37</v>
      </c>
      <c r="F28" s="19" t="s">
        <v>220</v>
      </c>
      <c r="G28" s="19" t="s">
        <v>221</v>
      </c>
      <c r="H28" s="19" t="s">
        <v>20</v>
      </c>
      <c r="I28" s="19" t="s">
        <v>21</v>
      </c>
      <c r="J28" s="6"/>
      <c r="K28" s="19"/>
      <c r="L28" s="19"/>
      <c r="M28" s="29" t="s">
        <v>21</v>
      </c>
      <c r="N28" s="6"/>
      <c r="O28" s="14"/>
      <c r="P28" s="44" t="s">
        <v>21</v>
      </c>
      <c r="Q28" s="58"/>
      <c r="R28" s="63"/>
      <c r="S28" s="63"/>
    </row>
    <row r="29" spans="1:19" ht="94.5">
      <c r="A29" s="76">
        <f t="shared" si="0"/>
        <v>28</v>
      </c>
      <c r="B29" s="19" t="s">
        <v>14</v>
      </c>
      <c r="C29" s="24" t="s">
        <v>3</v>
      </c>
      <c r="D29" s="20" t="s">
        <v>249</v>
      </c>
      <c r="E29" s="20" t="s">
        <v>250</v>
      </c>
      <c r="F29" s="19" t="s">
        <v>220</v>
      </c>
      <c r="G29" s="19" t="s">
        <v>221</v>
      </c>
      <c r="H29" s="19" t="s">
        <v>20</v>
      </c>
      <c r="I29" s="19" t="s">
        <v>21</v>
      </c>
      <c r="J29" s="6"/>
      <c r="K29" s="19"/>
      <c r="L29" s="19"/>
      <c r="M29" s="29" t="s">
        <v>21</v>
      </c>
      <c r="N29" s="6"/>
      <c r="O29" s="14"/>
      <c r="P29" s="44" t="s">
        <v>21</v>
      </c>
      <c r="Q29" s="58"/>
      <c r="R29" s="63"/>
      <c r="S29" s="63"/>
    </row>
    <row r="30" spans="1:19" ht="67.5">
      <c r="A30" s="76">
        <f t="shared" si="0"/>
        <v>29</v>
      </c>
      <c r="B30" s="19" t="s">
        <v>14</v>
      </c>
      <c r="C30" s="24" t="s">
        <v>3</v>
      </c>
      <c r="D30" s="20" t="s">
        <v>251</v>
      </c>
      <c r="E30" s="20" t="s">
        <v>252</v>
      </c>
      <c r="F30" s="19" t="s">
        <v>220</v>
      </c>
      <c r="G30" s="19" t="s">
        <v>221</v>
      </c>
      <c r="H30" s="19" t="s">
        <v>20</v>
      </c>
      <c r="I30" s="19" t="s">
        <v>21</v>
      </c>
      <c r="J30" s="6"/>
      <c r="K30" s="19"/>
      <c r="L30" s="19"/>
      <c r="M30" s="29" t="s">
        <v>21</v>
      </c>
      <c r="N30" s="6"/>
      <c r="O30" s="14"/>
      <c r="P30" s="44" t="s">
        <v>21</v>
      </c>
      <c r="Q30" s="58"/>
      <c r="R30" s="63"/>
      <c r="S30" s="63"/>
    </row>
    <row r="31" spans="1:19" ht="40.5">
      <c r="A31" s="76">
        <f t="shared" si="0"/>
        <v>30</v>
      </c>
      <c r="B31" s="19" t="s">
        <v>14</v>
      </c>
      <c r="C31" s="24" t="s">
        <v>3</v>
      </c>
      <c r="D31" s="20" t="s">
        <v>253</v>
      </c>
      <c r="E31" s="20" t="s">
        <v>298</v>
      </c>
      <c r="F31" s="19" t="s">
        <v>220</v>
      </c>
      <c r="G31" s="19" t="s">
        <v>221</v>
      </c>
      <c r="H31" s="19" t="s">
        <v>20</v>
      </c>
      <c r="I31" s="19" t="s">
        <v>21</v>
      </c>
      <c r="J31" s="6"/>
      <c r="K31" s="19"/>
      <c r="L31" s="19"/>
      <c r="M31" s="29" t="s">
        <v>21</v>
      </c>
      <c r="N31" s="6"/>
      <c r="O31" s="14"/>
      <c r="P31" s="44" t="s">
        <v>21</v>
      </c>
      <c r="Q31" s="58"/>
      <c r="R31" s="63"/>
      <c r="S31" s="63"/>
    </row>
    <row r="32" spans="1:19" ht="57">
      <c r="A32" s="76">
        <f t="shared" si="0"/>
        <v>31</v>
      </c>
      <c r="B32" s="19" t="s">
        <v>14</v>
      </c>
      <c r="C32" s="24" t="s">
        <v>3</v>
      </c>
      <c r="D32" s="20" t="s">
        <v>254</v>
      </c>
      <c r="E32" s="25" t="s">
        <v>255</v>
      </c>
      <c r="F32" s="19" t="s">
        <v>220</v>
      </c>
      <c r="G32" s="19" t="s">
        <v>221</v>
      </c>
      <c r="H32" s="19" t="s">
        <v>20</v>
      </c>
      <c r="I32" s="19" t="s">
        <v>280</v>
      </c>
      <c r="J32" s="6"/>
      <c r="K32" s="19"/>
      <c r="L32" s="19"/>
      <c r="M32" s="29"/>
      <c r="N32" s="6"/>
      <c r="O32" s="14"/>
      <c r="P32" s="14" t="s">
        <v>24</v>
      </c>
      <c r="Q32" s="58"/>
      <c r="R32" s="63"/>
      <c r="S32" s="63"/>
    </row>
    <row r="33" spans="1:19" ht="54">
      <c r="A33" s="76">
        <f t="shared" si="0"/>
        <v>32</v>
      </c>
      <c r="B33" s="19" t="s">
        <v>14</v>
      </c>
      <c r="C33" s="24" t="s">
        <v>3</v>
      </c>
      <c r="D33" s="19" t="s">
        <v>40</v>
      </c>
      <c r="E33" s="19" t="s">
        <v>41</v>
      </c>
      <c r="F33" s="19" t="s">
        <v>220</v>
      </c>
      <c r="G33" s="19" t="s">
        <v>256</v>
      </c>
      <c r="H33" s="19" t="s">
        <v>20</v>
      </c>
      <c r="I33" s="19" t="s">
        <v>21</v>
      </c>
      <c r="J33" s="6"/>
      <c r="K33" s="19"/>
      <c r="L33" s="19"/>
      <c r="M33" s="29" t="s">
        <v>21</v>
      </c>
      <c r="N33" s="6"/>
      <c r="O33" s="14"/>
      <c r="P33" s="44" t="s">
        <v>21</v>
      </c>
      <c r="Q33" s="58"/>
      <c r="R33" s="63"/>
      <c r="S33" s="63"/>
    </row>
    <row r="34" spans="1:19" ht="54">
      <c r="A34" s="76">
        <f t="shared" si="0"/>
        <v>33</v>
      </c>
      <c r="B34" s="19" t="s">
        <v>14</v>
      </c>
      <c r="C34" s="24" t="s">
        <v>3</v>
      </c>
      <c r="D34" s="19" t="s">
        <v>257</v>
      </c>
      <c r="E34" s="19" t="s">
        <v>258</v>
      </c>
      <c r="F34" s="19" t="s">
        <v>226</v>
      </c>
      <c r="G34" s="19" t="s">
        <v>256</v>
      </c>
      <c r="H34" s="19"/>
      <c r="I34" s="19"/>
      <c r="J34" s="6"/>
      <c r="K34" s="19" t="s">
        <v>226</v>
      </c>
      <c r="L34" s="19"/>
      <c r="M34" s="29"/>
      <c r="N34" s="6"/>
      <c r="O34" s="14"/>
      <c r="P34" s="14" t="s">
        <v>100</v>
      </c>
      <c r="Q34" s="58"/>
      <c r="R34" s="63"/>
      <c r="S34" s="63"/>
    </row>
    <row r="35" spans="1:19" ht="54">
      <c r="A35" s="76">
        <f t="shared" si="0"/>
        <v>34</v>
      </c>
      <c r="B35" s="19" t="s">
        <v>14</v>
      </c>
      <c r="C35" s="24" t="s">
        <v>3</v>
      </c>
      <c r="D35" s="19" t="s">
        <v>257</v>
      </c>
      <c r="E35" s="19" t="s">
        <v>259</v>
      </c>
      <c r="F35" s="19" t="s">
        <v>220</v>
      </c>
      <c r="G35" s="19" t="s">
        <v>221</v>
      </c>
      <c r="H35" s="19" t="s">
        <v>20</v>
      </c>
      <c r="I35" s="19" t="s">
        <v>281</v>
      </c>
      <c r="J35" s="6"/>
      <c r="K35" s="19"/>
      <c r="L35" s="19"/>
      <c r="M35" s="29" t="s">
        <v>20</v>
      </c>
      <c r="N35" s="6" t="s">
        <v>21</v>
      </c>
      <c r="O35" s="14"/>
      <c r="P35" s="14" t="s">
        <v>21</v>
      </c>
      <c r="Q35" s="58"/>
      <c r="R35" s="63"/>
      <c r="S35" s="63"/>
    </row>
    <row r="36" spans="1:19" ht="148.5">
      <c r="A36" s="76">
        <f t="shared" si="0"/>
        <v>35</v>
      </c>
      <c r="B36" s="19" t="s">
        <v>14</v>
      </c>
      <c r="C36" s="24" t="s">
        <v>3</v>
      </c>
      <c r="D36" s="19" t="s">
        <v>260</v>
      </c>
      <c r="E36" s="19" t="s">
        <v>42</v>
      </c>
      <c r="F36" s="19" t="s">
        <v>220</v>
      </c>
      <c r="G36" s="19" t="s">
        <v>221</v>
      </c>
      <c r="H36" s="19" t="s">
        <v>20</v>
      </c>
      <c r="I36" s="19" t="s">
        <v>21</v>
      </c>
      <c r="J36" s="6"/>
      <c r="K36" s="19"/>
      <c r="L36" s="19"/>
      <c r="M36" s="29" t="s">
        <v>21</v>
      </c>
      <c r="N36" s="6"/>
      <c r="O36" s="14"/>
      <c r="P36" s="44" t="s">
        <v>21</v>
      </c>
      <c r="Q36" s="58"/>
      <c r="R36" s="63"/>
      <c r="S36" s="63"/>
    </row>
    <row r="37" spans="1:19" ht="75">
      <c r="A37" s="76">
        <f t="shared" si="0"/>
        <v>36</v>
      </c>
      <c r="B37" s="19" t="s">
        <v>14</v>
      </c>
      <c r="C37" s="24" t="s">
        <v>3</v>
      </c>
      <c r="D37" s="19"/>
      <c r="E37" s="6" t="s">
        <v>294</v>
      </c>
      <c r="F37" s="19" t="s">
        <v>226</v>
      </c>
      <c r="G37" s="19"/>
      <c r="H37" s="19"/>
      <c r="I37" s="19"/>
      <c r="J37" s="6"/>
      <c r="K37" s="19" t="s">
        <v>226</v>
      </c>
      <c r="L37" s="19" t="s">
        <v>295</v>
      </c>
      <c r="M37" s="29"/>
      <c r="N37" s="6"/>
      <c r="O37" s="14"/>
      <c r="P37" s="14" t="s">
        <v>100</v>
      </c>
      <c r="Q37" s="58"/>
      <c r="R37" s="63"/>
      <c r="S37" s="63"/>
    </row>
    <row r="38" spans="1:19" ht="60">
      <c r="A38" s="76">
        <f t="shared" si="0"/>
        <v>37</v>
      </c>
      <c r="B38" s="19" t="s">
        <v>14</v>
      </c>
      <c r="C38" s="24" t="s">
        <v>3</v>
      </c>
      <c r="D38" s="19"/>
      <c r="E38" s="6" t="s">
        <v>296</v>
      </c>
      <c r="F38" s="19"/>
      <c r="G38" s="19"/>
      <c r="H38" s="19"/>
      <c r="I38" s="19"/>
      <c r="J38" s="6"/>
      <c r="K38" s="19" t="s">
        <v>220</v>
      </c>
      <c r="L38" s="19" t="s">
        <v>297</v>
      </c>
      <c r="M38" s="29" t="s">
        <v>20</v>
      </c>
      <c r="N38" s="29" t="s">
        <v>281</v>
      </c>
      <c r="O38" s="14"/>
      <c r="P38" s="14" t="s">
        <v>20</v>
      </c>
      <c r="Q38" s="58"/>
      <c r="R38" s="63"/>
      <c r="S38" s="63"/>
    </row>
    <row r="39" spans="1:19" ht="81">
      <c r="A39" s="76">
        <f t="shared" si="0"/>
        <v>38</v>
      </c>
      <c r="B39" s="19" t="s">
        <v>14</v>
      </c>
      <c r="C39" s="24" t="s">
        <v>3</v>
      </c>
      <c r="D39" s="19" t="s">
        <v>260</v>
      </c>
      <c r="E39" s="21" t="s">
        <v>261</v>
      </c>
      <c r="F39" s="21" t="s">
        <v>226</v>
      </c>
      <c r="G39" s="21" t="s">
        <v>274</v>
      </c>
      <c r="H39" s="19"/>
      <c r="I39" s="19"/>
      <c r="J39" s="6"/>
      <c r="K39" s="19" t="s">
        <v>226</v>
      </c>
      <c r="L39" s="19"/>
      <c r="M39" s="29"/>
      <c r="N39" s="6"/>
      <c r="O39" s="14"/>
      <c r="P39" s="14" t="s">
        <v>100</v>
      </c>
      <c r="Q39" s="58"/>
      <c r="R39" s="63"/>
      <c r="S39" s="63"/>
    </row>
    <row r="40" spans="1:19" ht="40.5">
      <c r="A40" s="76">
        <f t="shared" si="0"/>
        <v>39</v>
      </c>
      <c r="B40" s="19" t="s">
        <v>14</v>
      </c>
      <c r="C40" s="24" t="s">
        <v>3</v>
      </c>
      <c r="D40" s="19" t="s">
        <v>262</v>
      </c>
      <c r="E40" s="19" t="s">
        <v>263</v>
      </c>
      <c r="F40" s="19" t="s">
        <v>220</v>
      </c>
      <c r="G40" s="19" t="s">
        <v>221</v>
      </c>
      <c r="H40" s="19" t="s">
        <v>20</v>
      </c>
      <c r="I40" s="19" t="s">
        <v>21</v>
      </c>
      <c r="J40" s="6"/>
      <c r="K40" s="19"/>
      <c r="L40" s="19"/>
      <c r="M40" s="29" t="s">
        <v>21</v>
      </c>
      <c r="N40" s="6"/>
      <c r="O40" s="14"/>
      <c r="P40" s="44" t="s">
        <v>21</v>
      </c>
      <c r="Q40" s="58"/>
      <c r="R40" s="63"/>
      <c r="S40" s="63"/>
    </row>
    <row r="41" spans="1:19" ht="162">
      <c r="A41" s="76">
        <f t="shared" si="0"/>
        <v>40</v>
      </c>
      <c r="B41" s="19" t="s">
        <v>264</v>
      </c>
      <c r="C41" s="24" t="s">
        <v>3</v>
      </c>
      <c r="D41" s="20" t="s">
        <v>265</v>
      </c>
      <c r="E41" s="20" t="s">
        <v>266</v>
      </c>
      <c r="F41" s="19" t="s">
        <v>226</v>
      </c>
      <c r="G41" s="20" t="s">
        <v>267</v>
      </c>
      <c r="H41" s="19"/>
      <c r="I41" s="19"/>
      <c r="J41" s="6"/>
      <c r="K41" s="19" t="s">
        <v>226</v>
      </c>
      <c r="L41" s="19"/>
      <c r="M41" s="29"/>
      <c r="N41" s="6"/>
      <c r="O41" s="14"/>
      <c r="P41" s="14" t="s">
        <v>100</v>
      </c>
      <c r="Q41" s="58"/>
      <c r="R41" s="63"/>
      <c r="S41" s="63"/>
    </row>
    <row r="42" spans="1:19" ht="45">
      <c r="A42" s="76">
        <f t="shared" si="0"/>
        <v>41</v>
      </c>
      <c r="B42" s="6" t="s">
        <v>14</v>
      </c>
      <c r="C42" s="10">
        <v>1</v>
      </c>
      <c r="D42" s="8" t="s">
        <v>43</v>
      </c>
      <c r="E42" s="6" t="s">
        <v>44</v>
      </c>
      <c r="F42" s="6" t="s">
        <v>98</v>
      </c>
      <c r="G42" s="6"/>
      <c r="H42" s="6" t="s">
        <v>20</v>
      </c>
      <c r="I42" s="6" t="s">
        <v>21</v>
      </c>
      <c r="J42" s="6"/>
      <c r="K42" s="6"/>
      <c r="L42" s="6"/>
      <c r="M42" s="29" t="s">
        <v>21</v>
      </c>
      <c r="N42" s="6"/>
      <c r="O42" s="14"/>
      <c r="P42" s="44" t="s">
        <v>21</v>
      </c>
      <c r="Q42" s="58"/>
      <c r="R42" s="63"/>
      <c r="S42" s="63"/>
    </row>
    <row r="43" spans="1:19" ht="60">
      <c r="A43" s="76">
        <f t="shared" si="0"/>
        <v>42</v>
      </c>
      <c r="B43" s="6" t="s">
        <v>14</v>
      </c>
      <c r="C43" s="10">
        <v>1</v>
      </c>
      <c r="D43" s="8" t="s">
        <v>47</v>
      </c>
      <c r="E43" s="6" t="s">
        <v>44</v>
      </c>
      <c r="F43" s="6" t="s">
        <v>98</v>
      </c>
      <c r="G43" s="6"/>
      <c r="H43" s="6" t="s">
        <v>20</v>
      </c>
      <c r="I43" s="6" t="s">
        <v>21</v>
      </c>
      <c r="J43" s="6"/>
      <c r="K43" s="6"/>
      <c r="L43" s="6"/>
      <c r="M43" s="29" t="s">
        <v>21</v>
      </c>
      <c r="N43" s="6"/>
      <c r="O43" s="14"/>
      <c r="P43" s="44" t="s">
        <v>21</v>
      </c>
      <c r="Q43" s="58"/>
      <c r="R43" s="63"/>
      <c r="S43" s="63"/>
    </row>
    <row r="44" spans="1:19" ht="30">
      <c r="A44" s="76">
        <f t="shared" si="0"/>
        <v>43</v>
      </c>
      <c r="B44" s="6" t="s">
        <v>14</v>
      </c>
      <c r="C44" s="10">
        <v>1</v>
      </c>
      <c r="D44" s="8" t="s">
        <v>48</v>
      </c>
      <c r="E44" s="6" t="s">
        <v>96</v>
      </c>
      <c r="F44" s="6" t="s">
        <v>98</v>
      </c>
      <c r="G44" s="6"/>
      <c r="H44" s="6" t="s">
        <v>20</v>
      </c>
      <c r="I44" s="6" t="s">
        <v>21</v>
      </c>
      <c r="J44" s="6"/>
      <c r="K44" s="6"/>
      <c r="L44" s="6"/>
      <c r="M44" s="29" t="s">
        <v>21</v>
      </c>
      <c r="N44" s="6"/>
      <c r="O44" s="14"/>
      <c r="P44" s="44" t="s">
        <v>21</v>
      </c>
      <c r="Q44" s="58"/>
      <c r="R44" s="63"/>
      <c r="S44" s="63"/>
    </row>
    <row r="45" spans="1:19" ht="135">
      <c r="A45" s="76">
        <f t="shared" si="0"/>
        <v>44</v>
      </c>
      <c r="B45" s="6" t="s">
        <v>14</v>
      </c>
      <c r="C45" s="10">
        <v>1</v>
      </c>
      <c r="D45" s="8" t="s">
        <v>45</v>
      </c>
      <c r="E45" s="6" t="s">
        <v>46</v>
      </c>
      <c r="F45" s="6" t="s">
        <v>98</v>
      </c>
      <c r="G45" s="6"/>
      <c r="H45" s="6" t="s">
        <v>20</v>
      </c>
      <c r="I45" s="6" t="s">
        <v>21</v>
      </c>
      <c r="J45" s="6"/>
      <c r="K45" s="6"/>
      <c r="L45" s="6"/>
      <c r="M45" s="29"/>
      <c r="N45" s="6"/>
      <c r="O45" s="14"/>
      <c r="P45" s="44" t="s">
        <v>21</v>
      </c>
      <c r="Q45" s="58"/>
      <c r="R45" s="63"/>
      <c r="S45" s="63"/>
    </row>
    <row r="46" spans="1:19" ht="255">
      <c r="A46" s="76">
        <f t="shared" si="0"/>
        <v>45</v>
      </c>
      <c r="B46" s="6" t="s">
        <v>14</v>
      </c>
      <c r="C46" s="10">
        <v>1</v>
      </c>
      <c r="D46" s="8">
        <v>95</v>
      </c>
      <c r="E46" s="15" t="s">
        <v>421</v>
      </c>
      <c r="F46" s="6" t="s">
        <v>98</v>
      </c>
      <c r="G46" s="15"/>
      <c r="H46" s="6" t="s">
        <v>20</v>
      </c>
      <c r="I46" s="6" t="s">
        <v>281</v>
      </c>
      <c r="J46" s="6"/>
      <c r="K46" s="6"/>
      <c r="L46" s="6"/>
      <c r="M46" s="29" t="s">
        <v>20</v>
      </c>
      <c r="N46" s="6" t="s">
        <v>21</v>
      </c>
      <c r="O46" s="60" t="s">
        <v>519</v>
      </c>
      <c r="P46" s="14" t="s">
        <v>20</v>
      </c>
      <c r="Q46" s="58" t="s">
        <v>21</v>
      </c>
      <c r="R46" s="63"/>
      <c r="S46" s="63"/>
    </row>
    <row r="47" spans="1:19" ht="75">
      <c r="A47" s="76">
        <f t="shared" si="0"/>
        <v>46</v>
      </c>
      <c r="B47" s="6" t="s">
        <v>14</v>
      </c>
      <c r="C47" s="10">
        <v>1</v>
      </c>
      <c r="D47" s="8">
        <v>105</v>
      </c>
      <c r="E47" s="15" t="s">
        <v>85</v>
      </c>
      <c r="F47" s="6" t="s">
        <v>98</v>
      </c>
      <c r="G47" s="15"/>
      <c r="H47" s="6" t="s">
        <v>20</v>
      </c>
      <c r="I47" s="6" t="s">
        <v>21</v>
      </c>
      <c r="J47" s="6"/>
      <c r="K47" s="6"/>
      <c r="L47" s="6"/>
      <c r="M47" s="29" t="s">
        <v>21</v>
      </c>
      <c r="N47" s="6"/>
      <c r="O47" s="14"/>
      <c r="P47" s="44" t="s">
        <v>21</v>
      </c>
      <c r="Q47" s="58"/>
      <c r="R47" s="63"/>
      <c r="S47" s="63"/>
    </row>
    <row r="48" spans="1:19" ht="60">
      <c r="A48" s="76">
        <f t="shared" si="0"/>
        <v>47</v>
      </c>
      <c r="B48" s="6" t="s">
        <v>14</v>
      </c>
      <c r="C48" s="10">
        <v>1</v>
      </c>
      <c r="D48" s="8" t="s">
        <v>80</v>
      </c>
      <c r="E48" s="6" t="s">
        <v>81</v>
      </c>
      <c r="F48" s="6" t="s">
        <v>98</v>
      </c>
      <c r="G48" s="6" t="s">
        <v>99</v>
      </c>
      <c r="H48" s="6" t="s">
        <v>20</v>
      </c>
      <c r="I48" s="6" t="s">
        <v>21</v>
      </c>
      <c r="J48" s="6"/>
      <c r="K48" s="6"/>
      <c r="L48" s="6" t="s">
        <v>299</v>
      </c>
      <c r="M48" s="29" t="s">
        <v>20</v>
      </c>
      <c r="N48" s="6" t="s">
        <v>21</v>
      </c>
      <c r="O48" s="14"/>
      <c r="P48" s="14" t="s">
        <v>21</v>
      </c>
      <c r="Q48" s="58"/>
      <c r="R48" s="63"/>
      <c r="S48" s="63"/>
    </row>
    <row r="49" spans="1:19" ht="60">
      <c r="A49" s="76">
        <f t="shared" si="0"/>
        <v>48</v>
      </c>
      <c r="B49" s="6" t="s">
        <v>14</v>
      </c>
      <c r="C49" s="10">
        <v>1</v>
      </c>
      <c r="D49" s="8" t="s">
        <v>92</v>
      </c>
      <c r="E49" s="16" t="s">
        <v>93</v>
      </c>
      <c r="F49" s="6" t="s">
        <v>100</v>
      </c>
      <c r="G49" s="11" t="s">
        <v>101</v>
      </c>
      <c r="H49" s="6"/>
      <c r="I49" s="6"/>
      <c r="J49" s="6"/>
      <c r="K49" s="19" t="s">
        <v>226</v>
      </c>
      <c r="L49" s="6"/>
      <c r="M49" s="29"/>
      <c r="N49" s="6"/>
      <c r="O49" s="14"/>
      <c r="P49" s="14" t="s">
        <v>100</v>
      </c>
      <c r="Q49" s="58"/>
      <c r="R49" s="63"/>
      <c r="S49" s="63"/>
    </row>
    <row r="50" spans="1:19" ht="120">
      <c r="A50" s="76">
        <f t="shared" si="0"/>
        <v>49</v>
      </c>
      <c r="B50" s="6" t="s">
        <v>14</v>
      </c>
      <c r="C50" s="10">
        <v>1</v>
      </c>
      <c r="D50" s="17" t="s">
        <v>300</v>
      </c>
      <c r="E50" s="6" t="s">
        <v>301</v>
      </c>
      <c r="F50" s="6"/>
      <c r="G50" s="11"/>
      <c r="H50" s="6"/>
      <c r="I50" s="6"/>
      <c r="J50" s="6"/>
      <c r="K50" s="6" t="s">
        <v>220</v>
      </c>
      <c r="L50" s="6"/>
      <c r="M50" s="29" t="s">
        <v>20</v>
      </c>
      <c r="N50" s="29" t="s">
        <v>281</v>
      </c>
      <c r="O50" s="14"/>
      <c r="P50" s="44" t="s">
        <v>20</v>
      </c>
      <c r="Q50" s="58" t="s">
        <v>523</v>
      </c>
      <c r="R50" s="63"/>
      <c r="S50" s="63"/>
    </row>
    <row r="51" spans="1:19" ht="75">
      <c r="A51" s="76">
        <f t="shared" si="0"/>
        <v>50</v>
      </c>
      <c r="B51" s="6" t="s">
        <v>14</v>
      </c>
      <c r="C51" s="10">
        <v>1</v>
      </c>
      <c r="D51" s="17">
        <v>95</v>
      </c>
      <c r="E51" s="16" t="s">
        <v>79</v>
      </c>
      <c r="F51" s="19" t="s">
        <v>226</v>
      </c>
      <c r="G51" s="11"/>
      <c r="H51" s="6"/>
      <c r="I51" s="6"/>
      <c r="J51" s="6"/>
      <c r="K51" s="6" t="s">
        <v>226</v>
      </c>
      <c r="L51" s="6" t="s">
        <v>302</v>
      </c>
      <c r="M51" s="29"/>
      <c r="N51" s="6"/>
      <c r="O51" s="14"/>
      <c r="P51" s="14" t="s">
        <v>100</v>
      </c>
      <c r="Q51" s="58"/>
      <c r="R51" s="63"/>
      <c r="S51" s="63"/>
    </row>
    <row r="52" spans="1:19" ht="75">
      <c r="A52" s="76">
        <f t="shared" si="0"/>
        <v>51</v>
      </c>
      <c r="B52" s="6" t="s">
        <v>14</v>
      </c>
      <c r="C52" s="10">
        <v>1</v>
      </c>
      <c r="D52" s="17" t="s">
        <v>303</v>
      </c>
      <c r="E52" s="16" t="s">
        <v>304</v>
      </c>
      <c r="F52" s="6" t="s">
        <v>226</v>
      </c>
      <c r="G52" s="11"/>
      <c r="H52" s="6"/>
      <c r="I52" s="6"/>
      <c r="J52" s="6"/>
      <c r="K52" s="6" t="s">
        <v>226</v>
      </c>
      <c r="L52" s="6" t="s">
        <v>305</v>
      </c>
      <c r="M52" s="29"/>
      <c r="N52" s="6"/>
      <c r="O52" s="14"/>
      <c r="P52" s="14" t="s">
        <v>100</v>
      </c>
      <c r="Q52" s="58"/>
      <c r="R52" s="63"/>
      <c r="S52" s="63"/>
    </row>
    <row r="53" spans="1:19" ht="45">
      <c r="A53" s="76">
        <f t="shared" si="0"/>
        <v>52</v>
      </c>
      <c r="B53" s="6" t="s">
        <v>14</v>
      </c>
      <c r="C53" s="10">
        <v>1</v>
      </c>
      <c r="D53" s="17" t="s">
        <v>227</v>
      </c>
      <c r="E53" s="16" t="s">
        <v>306</v>
      </c>
      <c r="F53" s="6"/>
      <c r="G53" s="11"/>
      <c r="H53" s="6"/>
      <c r="I53" s="6"/>
      <c r="J53" s="16"/>
      <c r="K53" s="6" t="s">
        <v>220</v>
      </c>
      <c r="L53" s="6"/>
      <c r="M53" s="29" t="s">
        <v>20</v>
      </c>
      <c r="N53" s="6" t="s">
        <v>386</v>
      </c>
      <c r="O53" s="14"/>
      <c r="P53" s="14" t="s">
        <v>24</v>
      </c>
      <c r="Q53" s="58"/>
      <c r="R53" s="63"/>
      <c r="S53" s="63"/>
    </row>
    <row r="54" spans="1:19" ht="60">
      <c r="A54" s="76">
        <f t="shared" si="0"/>
        <v>53</v>
      </c>
      <c r="B54" s="6" t="s">
        <v>14</v>
      </c>
      <c r="C54" s="10">
        <v>1</v>
      </c>
      <c r="D54" s="17" t="s">
        <v>227</v>
      </c>
      <c r="E54" s="16" t="s">
        <v>228</v>
      </c>
      <c r="F54" s="6" t="s">
        <v>226</v>
      </c>
      <c r="G54" s="11"/>
      <c r="H54" s="6"/>
      <c r="I54" s="6"/>
      <c r="J54" s="16"/>
      <c r="K54" s="6" t="s">
        <v>226</v>
      </c>
      <c r="L54" s="6" t="s">
        <v>308</v>
      </c>
      <c r="M54" s="29"/>
      <c r="N54" s="6"/>
      <c r="O54" s="14"/>
      <c r="P54" s="14" t="s">
        <v>100</v>
      </c>
      <c r="Q54" s="58"/>
      <c r="R54" s="63"/>
      <c r="S54" s="63"/>
    </row>
    <row r="55" spans="1:19" ht="60">
      <c r="A55" s="76">
        <f t="shared" si="0"/>
        <v>54</v>
      </c>
      <c r="B55" s="6" t="s">
        <v>14</v>
      </c>
      <c r="C55" s="10">
        <v>1</v>
      </c>
      <c r="D55" s="17" t="s">
        <v>227</v>
      </c>
      <c r="E55" s="6" t="s">
        <v>307</v>
      </c>
      <c r="F55" s="6" t="s">
        <v>226</v>
      </c>
      <c r="G55" s="11"/>
      <c r="H55" s="6"/>
      <c r="I55" s="6"/>
      <c r="J55" s="6"/>
      <c r="K55" s="6" t="s">
        <v>226</v>
      </c>
      <c r="L55" s="6" t="s">
        <v>308</v>
      </c>
      <c r="M55" s="29"/>
      <c r="N55" s="6"/>
      <c r="O55" s="14"/>
      <c r="P55" s="14" t="s">
        <v>100</v>
      </c>
      <c r="Q55" s="58"/>
      <c r="R55" s="63"/>
      <c r="S55" s="63"/>
    </row>
    <row r="56" spans="1:19" ht="300">
      <c r="A56" s="76">
        <f t="shared" si="0"/>
        <v>55</v>
      </c>
      <c r="B56" s="6" t="s">
        <v>14</v>
      </c>
      <c r="C56" s="10" t="s">
        <v>26</v>
      </c>
      <c r="D56" s="8" t="s">
        <v>49</v>
      </c>
      <c r="E56" s="6" t="s">
        <v>50</v>
      </c>
      <c r="F56" s="6" t="s">
        <v>98</v>
      </c>
      <c r="G56" s="6"/>
      <c r="H56" s="6" t="s">
        <v>20</v>
      </c>
      <c r="I56" s="6" t="s">
        <v>21</v>
      </c>
      <c r="J56" s="6"/>
      <c r="K56" s="6"/>
      <c r="L56" s="6"/>
      <c r="M56" s="29" t="s">
        <v>21</v>
      </c>
      <c r="N56" s="6"/>
      <c r="O56" s="14"/>
      <c r="P56" s="44" t="s">
        <v>21</v>
      </c>
      <c r="Q56" s="58"/>
      <c r="R56" s="63"/>
      <c r="S56" s="63"/>
    </row>
    <row r="57" spans="1:19" ht="90">
      <c r="A57" s="76">
        <f t="shared" si="0"/>
        <v>56</v>
      </c>
      <c r="B57" s="6" t="s">
        <v>14</v>
      </c>
      <c r="C57" s="10" t="s">
        <v>26</v>
      </c>
      <c r="D57" s="8" t="s">
        <v>49</v>
      </c>
      <c r="E57" s="6" t="s">
        <v>51</v>
      </c>
      <c r="F57" s="6" t="s">
        <v>98</v>
      </c>
      <c r="G57" s="6"/>
      <c r="H57" s="6" t="s">
        <v>20</v>
      </c>
      <c r="I57" s="6" t="s">
        <v>21</v>
      </c>
      <c r="J57" s="6"/>
      <c r="K57" s="6"/>
      <c r="L57" s="6"/>
      <c r="M57" s="29" t="s">
        <v>21</v>
      </c>
      <c r="N57" s="6"/>
      <c r="O57" s="14"/>
      <c r="P57" s="44" t="s">
        <v>21</v>
      </c>
      <c r="Q57" s="58"/>
      <c r="R57" s="63"/>
      <c r="S57" s="63"/>
    </row>
    <row r="58" spans="1:19" ht="105">
      <c r="A58" s="76">
        <f t="shared" si="0"/>
        <v>57</v>
      </c>
      <c r="B58" s="6" t="s">
        <v>14</v>
      </c>
      <c r="C58" s="10" t="s">
        <v>26</v>
      </c>
      <c r="D58" s="8" t="s">
        <v>52</v>
      </c>
      <c r="E58" s="6" t="s">
        <v>53</v>
      </c>
      <c r="F58" s="6" t="s">
        <v>98</v>
      </c>
      <c r="G58" s="6"/>
      <c r="H58" s="6" t="s">
        <v>20</v>
      </c>
      <c r="I58" s="6" t="s">
        <v>21</v>
      </c>
      <c r="J58" s="6"/>
      <c r="K58" s="6"/>
      <c r="L58" s="6"/>
      <c r="M58" s="29" t="s">
        <v>21</v>
      </c>
      <c r="N58" s="6"/>
      <c r="O58" s="14"/>
      <c r="P58" s="44" t="s">
        <v>21</v>
      </c>
      <c r="Q58" s="58"/>
      <c r="R58" s="63"/>
      <c r="S58" s="63"/>
    </row>
    <row r="59" spans="1:19" ht="75">
      <c r="A59" s="76">
        <f t="shared" si="0"/>
        <v>58</v>
      </c>
      <c r="B59" s="6" t="s">
        <v>14</v>
      </c>
      <c r="C59" s="10" t="s">
        <v>26</v>
      </c>
      <c r="D59" s="6" t="s">
        <v>54</v>
      </c>
      <c r="E59" s="6" t="s">
        <v>102</v>
      </c>
      <c r="F59" s="6" t="s">
        <v>98</v>
      </c>
      <c r="G59" s="6"/>
      <c r="H59" s="6" t="s">
        <v>20</v>
      </c>
      <c r="I59" s="6" t="s">
        <v>281</v>
      </c>
      <c r="J59" s="6"/>
      <c r="K59" s="6"/>
      <c r="L59" s="6"/>
      <c r="M59" s="29" t="s">
        <v>20</v>
      </c>
      <c r="N59" s="6" t="s">
        <v>21</v>
      </c>
      <c r="O59" s="14"/>
      <c r="P59" s="14" t="s">
        <v>21</v>
      </c>
      <c r="Q59" s="58"/>
      <c r="R59" s="63"/>
      <c r="S59" s="63"/>
    </row>
    <row r="60" spans="1:19" ht="60">
      <c r="A60" s="76">
        <f t="shared" si="0"/>
        <v>59</v>
      </c>
      <c r="B60" s="6" t="s">
        <v>14</v>
      </c>
      <c r="C60" s="10" t="s">
        <v>26</v>
      </c>
      <c r="D60" s="6" t="s">
        <v>54</v>
      </c>
      <c r="E60" s="6" t="s">
        <v>55</v>
      </c>
      <c r="F60" s="6" t="s">
        <v>98</v>
      </c>
      <c r="G60" s="6" t="s">
        <v>103</v>
      </c>
      <c r="H60" s="6" t="s">
        <v>20</v>
      </c>
      <c r="I60" s="6" t="s">
        <v>281</v>
      </c>
      <c r="J60" s="6"/>
      <c r="K60" s="6"/>
      <c r="L60" s="6"/>
      <c r="M60" s="29" t="s">
        <v>20</v>
      </c>
      <c r="N60" s="6" t="s">
        <v>21</v>
      </c>
      <c r="O60" s="14" t="s">
        <v>520</v>
      </c>
      <c r="P60" s="14" t="s">
        <v>20</v>
      </c>
      <c r="Q60" s="58" t="s">
        <v>21</v>
      </c>
      <c r="R60" s="63"/>
      <c r="S60" s="63"/>
    </row>
    <row r="61" spans="1:19" ht="120">
      <c r="A61" s="76">
        <f t="shared" si="0"/>
        <v>60</v>
      </c>
      <c r="B61" s="6" t="s">
        <v>14</v>
      </c>
      <c r="C61" s="10" t="s">
        <v>26</v>
      </c>
      <c r="D61" s="6" t="s">
        <v>56</v>
      </c>
      <c r="E61" s="6" t="s">
        <v>57</v>
      </c>
      <c r="F61" s="6" t="s">
        <v>100</v>
      </c>
      <c r="G61" s="6" t="s">
        <v>105</v>
      </c>
      <c r="H61" s="6"/>
      <c r="I61" s="6"/>
      <c r="J61" s="6"/>
      <c r="K61" s="6" t="s">
        <v>98</v>
      </c>
      <c r="L61" s="6" t="s">
        <v>309</v>
      </c>
      <c r="M61" s="29" t="s">
        <v>20</v>
      </c>
      <c r="N61" s="6" t="s">
        <v>21</v>
      </c>
      <c r="O61" s="14"/>
      <c r="P61" s="14" t="s">
        <v>20</v>
      </c>
      <c r="Q61" s="58" t="s">
        <v>21</v>
      </c>
      <c r="R61" s="63"/>
      <c r="S61" s="63"/>
    </row>
    <row r="62" spans="1:19" ht="45">
      <c r="A62" s="76">
        <f t="shared" si="0"/>
        <v>61</v>
      </c>
      <c r="B62" s="6" t="s">
        <v>14</v>
      </c>
      <c r="C62" s="10" t="s">
        <v>26</v>
      </c>
      <c r="D62" s="8" t="s">
        <v>71</v>
      </c>
      <c r="E62" s="11" t="s">
        <v>72</v>
      </c>
      <c r="F62" s="11" t="s">
        <v>98</v>
      </c>
      <c r="G62" s="11" t="s">
        <v>106</v>
      </c>
      <c r="H62" s="6" t="s">
        <v>20</v>
      </c>
      <c r="I62" s="6" t="s">
        <v>281</v>
      </c>
      <c r="J62" s="6"/>
      <c r="K62" s="6"/>
      <c r="L62" s="6"/>
      <c r="M62" s="29" t="s">
        <v>20</v>
      </c>
      <c r="N62" s="6" t="s">
        <v>21</v>
      </c>
      <c r="O62" s="14"/>
      <c r="P62" s="14" t="s">
        <v>21</v>
      </c>
      <c r="Q62" s="58"/>
      <c r="R62" s="63"/>
      <c r="S62" s="63"/>
    </row>
    <row r="63" spans="1:19" ht="120">
      <c r="A63" s="76">
        <f t="shared" si="0"/>
        <v>62</v>
      </c>
      <c r="B63" s="6" t="s">
        <v>14</v>
      </c>
      <c r="C63" s="10" t="s">
        <v>26</v>
      </c>
      <c r="D63" s="8" t="s">
        <v>82</v>
      </c>
      <c r="E63" s="6" t="s">
        <v>107</v>
      </c>
      <c r="F63" s="6" t="s">
        <v>100</v>
      </c>
      <c r="G63" s="6" t="s">
        <v>108</v>
      </c>
      <c r="H63" s="6"/>
      <c r="I63" s="6"/>
      <c r="J63" s="6"/>
      <c r="K63" s="19" t="s">
        <v>226</v>
      </c>
      <c r="L63" s="6"/>
      <c r="M63" s="29"/>
      <c r="N63" s="6"/>
      <c r="O63" s="14"/>
      <c r="P63" s="14" t="s">
        <v>100</v>
      </c>
      <c r="Q63" s="58"/>
      <c r="R63" s="63"/>
      <c r="S63" s="63"/>
    </row>
    <row r="64" spans="1:19" ht="60">
      <c r="A64" s="76">
        <f t="shared" si="0"/>
        <v>63</v>
      </c>
      <c r="B64" s="6" t="s">
        <v>14</v>
      </c>
      <c r="C64" s="10" t="s">
        <v>26</v>
      </c>
      <c r="D64" s="8" t="s">
        <v>82</v>
      </c>
      <c r="E64" s="6" t="s">
        <v>86</v>
      </c>
      <c r="F64" s="6" t="s">
        <v>100</v>
      </c>
      <c r="G64" s="6" t="s">
        <v>109</v>
      </c>
      <c r="H64" s="6"/>
      <c r="I64" s="6"/>
      <c r="J64" s="6"/>
      <c r="K64" s="19" t="s">
        <v>226</v>
      </c>
      <c r="L64" s="6"/>
      <c r="M64" s="29"/>
      <c r="N64" s="6"/>
      <c r="O64" s="14"/>
      <c r="P64" s="14" t="s">
        <v>100</v>
      </c>
      <c r="Q64" s="58"/>
      <c r="R64" s="63"/>
      <c r="S64" s="63"/>
    </row>
    <row r="65" spans="1:19" ht="105">
      <c r="A65" s="76">
        <f t="shared" si="0"/>
        <v>64</v>
      </c>
      <c r="B65" s="6" t="s">
        <v>14</v>
      </c>
      <c r="C65" s="10" t="s">
        <v>26</v>
      </c>
      <c r="D65" s="8" t="s">
        <v>82</v>
      </c>
      <c r="E65" s="6" t="s">
        <v>87</v>
      </c>
      <c r="F65" s="6" t="s">
        <v>100</v>
      </c>
      <c r="G65" s="6"/>
      <c r="H65" s="6"/>
      <c r="I65" s="6"/>
      <c r="J65" s="6"/>
      <c r="K65" s="19" t="s">
        <v>226</v>
      </c>
      <c r="L65" s="6"/>
      <c r="M65" s="29"/>
      <c r="N65" s="6"/>
      <c r="O65" s="14"/>
      <c r="P65" s="14" t="s">
        <v>100</v>
      </c>
      <c r="Q65" s="58"/>
      <c r="R65" s="63"/>
      <c r="S65" s="63"/>
    </row>
    <row r="66" spans="1:19" ht="90">
      <c r="A66" s="76">
        <f t="shared" si="0"/>
        <v>65</v>
      </c>
      <c r="B66" s="6" t="s">
        <v>14</v>
      </c>
      <c r="C66" s="10" t="s">
        <v>26</v>
      </c>
      <c r="D66" s="8" t="s">
        <v>82</v>
      </c>
      <c r="E66" s="6" t="s">
        <v>88</v>
      </c>
      <c r="F66" s="6" t="s">
        <v>98</v>
      </c>
      <c r="G66" s="6"/>
      <c r="H66" s="6" t="s">
        <v>20</v>
      </c>
      <c r="I66" s="6" t="s">
        <v>21</v>
      </c>
      <c r="J66" s="6"/>
      <c r="K66" s="6"/>
      <c r="L66" s="6"/>
      <c r="M66" s="29" t="s">
        <v>21</v>
      </c>
      <c r="N66" s="6"/>
      <c r="O66" s="14"/>
      <c r="P66" s="44" t="s">
        <v>21</v>
      </c>
      <c r="Q66" s="58"/>
      <c r="R66" s="63"/>
      <c r="S66" s="63"/>
    </row>
    <row r="67" spans="1:19" ht="60">
      <c r="A67" s="76">
        <f t="shared" si="0"/>
        <v>66</v>
      </c>
      <c r="B67" s="6" t="s">
        <v>14</v>
      </c>
      <c r="C67" s="10" t="s">
        <v>26</v>
      </c>
      <c r="D67" s="6" t="s">
        <v>310</v>
      </c>
      <c r="E67" s="6" t="s">
        <v>311</v>
      </c>
      <c r="F67" s="6"/>
      <c r="G67" s="6"/>
      <c r="H67" s="6"/>
      <c r="I67" s="6"/>
      <c r="J67" s="6"/>
      <c r="K67" s="6" t="s">
        <v>98</v>
      </c>
      <c r="L67" s="6"/>
      <c r="M67" s="29" t="s">
        <v>20</v>
      </c>
      <c r="N67" s="6" t="s">
        <v>21</v>
      </c>
      <c r="O67" s="14"/>
      <c r="P67" s="14" t="s">
        <v>20</v>
      </c>
      <c r="Q67" s="58" t="s">
        <v>21</v>
      </c>
      <c r="R67" s="63"/>
      <c r="S67" s="63"/>
    </row>
    <row r="68" spans="1:19" ht="75">
      <c r="A68" s="76">
        <f t="shared" ref="A68:A131" si="1">IF(B67&lt;&gt;"",A67+1,"")</f>
        <v>67</v>
      </c>
      <c r="B68" s="6" t="s">
        <v>14</v>
      </c>
      <c r="C68" s="10" t="s">
        <v>26</v>
      </c>
      <c r="D68" s="8" t="s">
        <v>244</v>
      </c>
      <c r="E68" s="6" t="s">
        <v>312</v>
      </c>
      <c r="F68" s="6" t="s">
        <v>226</v>
      </c>
      <c r="G68" s="6"/>
      <c r="H68" s="6"/>
      <c r="I68" s="6"/>
      <c r="J68" s="6"/>
      <c r="K68" s="6" t="s">
        <v>100</v>
      </c>
      <c r="L68" s="6"/>
      <c r="M68" s="29"/>
      <c r="N68" s="6"/>
      <c r="O68" s="14"/>
      <c r="P68" s="14" t="s">
        <v>100</v>
      </c>
      <c r="Q68" s="58"/>
      <c r="R68" s="63"/>
      <c r="S68" s="63"/>
    </row>
    <row r="69" spans="1:19" ht="94.5">
      <c r="A69" s="76">
        <f t="shared" si="1"/>
        <v>68</v>
      </c>
      <c r="B69" s="6" t="s">
        <v>14</v>
      </c>
      <c r="C69" s="10" t="s">
        <v>27</v>
      </c>
      <c r="D69" s="34" t="s">
        <v>408</v>
      </c>
      <c r="E69" s="39" t="s">
        <v>409</v>
      </c>
      <c r="F69" s="6"/>
      <c r="G69" s="6"/>
      <c r="H69" s="6"/>
      <c r="I69" s="6"/>
      <c r="J69" s="6"/>
      <c r="K69" s="6"/>
      <c r="L69" s="6"/>
      <c r="M69" s="29"/>
      <c r="N69" s="6"/>
      <c r="O69" s="14"/>
      <c r="P69" s="14" t="s">
        <v>20</v>
      </c>
      <c r="Q69" s="58" t="s">
        <v>21</v>
      </c>
      <c r="R69" s="63"/>
      <c r="S69" s="63"/>
    </row>
    <row r="70" spans="1:19" s="41" customFormat="1" ht="81">
      <c r="A70" s="76">
        <f t="shared" si="1"/>
        <v>69</v>
      </c>
      <c r="B70" s="40" t="s">
        <v>14</v>
      </c>
      <c r="C70" s="43" t="s">
        <v>27</v>
      </c>
      <c r="D70" s="45" t="s">
        <v>411</v>
      </c>
      <c r="E70" s="45" t="s">
        <v>412</v>
      </c>
      <c r="F70" s="40"/>
      <c r="G70" s="40"/>
      <c r="H70" s="40"/>
      <c r="I70" s="40"/>
      <c r="J70" s="40"/>
      <c r="K70" s="40"/>
      <c r="L70" s="40"/>
      <c r="M70" s="29"/>
      <c r="N70" s="40"/>
      <c r="O70" s="44"/>
      <c r="P70" s="44" t="s">
        <v>20</v>
      </c>
      <c r="Q70" s="58" t="s">
        <v>21</v>
      </c>
      <c r="R70" s="63"/>
      <c r="S70" s="63"/>
    </row>
    <row r="71" spans="1:19" ht="60">
      <c r="A71" s="76">
        <f t="shared" si="1"/>
        <v>70</v>
      </c>
      <c r="B71" s="6" t="s">
        <v>14</v>
      </c>
      <c r="C71" s="10" t="s">
        <v>27</v>
      </c>
      <c r="D71" s="6" t="s">
        <v>313</v>
      </c>
      <c r="E71" s="6" t="s">
        <v>314</v>
      </c>
      <c r="F71" s="6"/>
      <c r="G71" s="6"/>
      <c r="H71" s="6"/>
      <c r="I71" s="6"/>
      <c r="J71" s="6"/>
      <c r="K71" s="6" t="s">
        <v>98</v>
      </c>
      <c r="L71" s="6"/>
      <c r="M71" s="29" t="s">
        <v>20</v>
      </c>
      <c r="N71" s="6" t="s">
        <v>21</v>
      </c>
      <c r="O71" s="14"/>
      <c r="P71" s="14" t="s">
        <v>21</v>
      </c>
      <c r="Q71" s="58"/>
      <c r="R71" s="63"/>
      <c r="S71" s="63"/>
    </row>
    <row r="72" spans="1:19" ht="75">
      <c r="A72" s="76">
        <f t="shared" si="1"/>
        <v>71</v>
      </c>
      <c r="B72" s="6" t="s">
        <v>14</v>
      </c>
      <c r="C72" s="8" t="s">
        <v>27</v>
      </c>
      <c r="D72" s="8" t="s">
        <v>112</v>
      </c>
      <c r="E72" s="6" t="s">
        <v>317</v>
      </c>
      <c r="F72" s="6"/>
      <c r="G72" s="6"/>
      <c r="H72" s="6"/>
      <c r="I72" s="6"/>
      <c r="J72" s="6"/>
      <c r="K72" s="6" t="s">
        <v>98</v>
      </c>
      <c r="L72" s="6"/>
      <c r="M72" s="29" t="s">
        <v>20</v>
      </c>
      <c r="N72" s="29"/>
      <c r="O72" s="14"/>
      <c r="P72" s="14" t="s">
        <v>20</v>
      </c>
      <c r="Q72" s="58" t="s">
        <v>21</v>
      </c>
      <c r="R72" s="63"/>
      <c r="S72" s="63"/>
    </row>
    <row r="73" spans="1:19" ht="45">
      <c r="A73" s="76">
        <f t="shared" si="1"/>
        <v>72</v>
      </c>
      <c r="B73" s="6" t="s">
        <v>14</v>
      </c>
      <c r="C73" s="10" t="s">
        <v>27</v>
      </c>
      <c r="D73" s="6" t="s">
        <v>315</v>
      </c>
      <c r="E73" s="6" t="s">
        <v>316</v>
      </c>
      <c r="F73" s="6"/>
      <c r="G73" s="6"/>
      <c r="H73" s="6"/>
      <c r="I73" s="6"/>
      <c r="J73" s="6"/>
      <c r="K73" s="6" t="s">
        <v>98</v>
      </c>
      <c r="L73" s="6"/>
      <c r="M73" s="29" t="s">
        <v>20</v>
      </c>
      <c r="N73" s="6" t="s">
        <v>21</v>
      </c>
      <c r="O73" s="14"/>
      <c r="P73" s="14" t="s">
        <v>21</v>
      </c>
      <c r="Q73" s="58"/>
      <c r="R73" s="63"/>
      <c r="S73" s="63"/>
    </row>
    <row r="74" spans="1:19" ht="105">
      <c r="A74" s="76">
        <f t="shared" si="1"/>
        <v>73</v>
      </c>
      <c r="B74" s="6" t="s">
        <v>14</v>
      </c>
      <c r="C74" s="10" t="s">
        <v>28</v>
      </c>
      <c r="D74" s="8">
        <v>152</v>
      </c>
      <c r="E74" s="15" t="s">
        <v>110</v>
      </c>
      <c r="F74" s="15" t="s">
        <v>98</v>
      </c>
      <c r="G74" s="15"/>
      <c r="H74" s="6" t="s">
        <v>20</v>
      </c>
      <c r="I74" s="6" t="s">
        <v>21</v>
      </c>
      <c r="J74" s="6"/>
      <c r="K74" s="6"/>
      <c r="L74" s="6"/>
      <c r="M74" s="29"/>
      <c r="N74" s="6"/>
      <c r="O74" s="14"/>
      <c r="P74" s="14" t="s">
        <v>21</v>
      </c>
      <c r="Q74" s="58"/>
      <c r="R74" s="63"/>
      <c r="S74" s="63"/>
    </row>
    <row r="75" spans="1:19" ht="75">
      <c r="A75" s="76">
        <f t="shared" si="1"/>
        <v>74</v>
      </c>
      <c r="B75" s="6" t="s">
        <v>14</v>
      </c>
      <c r="C75" s="8" t="s">
        <v>27</v>
      </c>
      <c r="D75" s="8" t="s">
        <v>318</v>
      </c>
      <c r="E75" s="6" t="s">
        <v>317</v>
      </c>
      <c r="F75" s="15"/>
      <c r="G75" s="15"/>
      <c r="H75" s="6"/>
      <c r="I75" s="6"/>
      <c r="J75" s="6"/>
      <c r="K75" s="6" t="s">
        <v>98</v>
      </c>
      <c r="L75" s="6"/>
      <c r="M75" s="29" t="s">
        <v>20</v>
      </c>
      <c r="N75" s="29" t="s">
        <v>281</v>
      </c>
      <c r="O75" s="14"/>
      <c r="P75" s="44" t="s">
        <v>20</v>
      </c>
      <c r="Q75" s="58" t="s">
        <v>21</v>
      </c>
      <c r="R75" s="63"/>
      <c r="S75" s="63"/>
    </row>
    <row r="76" spans="1:19" ht="42.75">
      <c r="A76" s="76">
        <f t="shared" si="1"/>
        <v>75</v>
      </c>
      <c r="B76" s="6" t="s">
        <v>14</v>
      </c>
      <c r="C76" s="10" t="s">
        <v>29</v>
      </c>
      <c r="D76" s="8" t="s">
        <v>73</v>
      </c>
      <c r="E76" s="13" t="s">
        <v>74</v>
      </c>
      <c r="F76" s="6" t="s">
        <v>98</v>
      </c>
      <c r="G76" s="13"/>
      <c r="H76" s="6" t="s">
        <v>20</v>
      </c>
      <c r="I76" s="6" t="s">
        <v>21</v>
      </c>
      <c r="J76" s="6"/>
      <c r="K76" s="6"/>
      <c r="L76" s="6"/>
      <c r="M76" s="29"/>
      <c r="N76" s="6"/>
      <c r="O76" s="14"/>
      <c r="P76" s="14" t="s">
        <v>21</v>
      </c>
      <c r="Q76" s="58"/>
      <c r="R76" s="63"/>
      <c r="S76" s="63"/>
    </row>
    <row r="77" spans="1:19" ht="86.25">
      <c r="A77" s="76">
        <f t="shared" si="1"/>
        <v>76</v>
      </c>
      <c r="B77" s="6" t="s">
        <v>14</v>
      </c>
      <c r="C77" s="19" t="s">
        <v>29</v>
      </c>
      <c r="D77" s="6" t="s">
        <v>59</v>
      </c>
      <c r="E77" s="13" t="s">
        <v>319</v>
      </c>
      <c r="F77" s="6"/>
      <c r="G77" s="13"/>
      <c r="H77" s="6"/>
      <c r="I77" s="6"/>
      <c r="J77" s="6"/>
      <c r="K77" s="6" t="s">
        <v>98</v>
      </c>
      <c r="L77" s="6"/>
      <c r="M77" s="29" t="s">
        <v>20</v>
      </c>
      <c r="N77" s="6" t="s">
        <v>21</v>
      </c>
      <c r="O77" s="14"/>
      <c r="P77" s="14" t="s">
        <v>21</v>
      </c>
      <c r="Q77" s="58"/>
      <c r="R77" s="63"/>
      <c r="S77" s="63"/>
    </row>
    <row r="78" spans="1:19" ht="57">
      <c r="A78" s="76">
        <f t="shared" si="1"/>
        <v>77</v>
      </c>
      <c r="B78" s="6" t="s">
        <v>14</v>
      </c>
      <c r="C78" s="10" t="s">
        <v>29</v>
      </c>
      <c r="D78" s="8" t="s">
        <v>75</v>
      </c>
      <c r="E78" s="12" t="s">
        <v>76</v>
      </c>
      <c r="F78" s="6" t="s">
        <v>98</v>
      </c>
      <c r="G78" s="12"/>
      <c r="H78" s="6" t="s">
        <v>20</v>
      </c>
      <c r="I78" s="6" t="s">
        <v>21</v>
      </c>
      <c r="J78" s="6"/>
      <c r="K78" s="6"/>
      <c r="L78" s="6"/>
      <c r="M78" s="29"/>
      <c r="N78" s="6"/>
      <c r="O78" s="14"/>
      <c r="P78" s="14" t="s">
        <v>21</v>
      </c>
      <c r="Q78" s="58"/>
      <c r="R78" s="63"/>
      <c r="S78" s="63"/>
    </row>
    <row r="79" spans="1:19" ht="71.25">
      <c r="A79" s="76">
        <f t="shared" si="1"/>
        <v>78</v>
      </c>
      <c r="B79" s="6" t="s">
        <v>14</v>
      </c>
      <c r="C79" s="10" t="s">
        <v>29</v>
      </c>
      <c r="D79" s="8" t="s">
        <v>77</v>
      </c>
      <c r="E79" s="12" t="s">
        <v>78</v>
      </c>
      <c r="F79" s="6" t="s">
        <v>98</v>
      </c>
      <c r="G79" s="12"/>
      <c r="H79" s="6" t="s">
        <v>20</v>
      </c>
      <c r="I79" s="6" t="s">
        <v>280</v>
      </c>
      <c r="J79" s="6"/>
      <c r="K79" s="6"/>
      <c r="L79" s="6"/>
      <c r="M79" s="29"/>
      <c r="N79" s="6"/>
      <c r="O79" s="14"/>
      <c r="P79" s="14" t="s">
        <v>24</v>
      </c>
      <c r="Q79" s="58"/>
      <c r="R79" s="63"/>
      <c r="S79" s="63"/>
    </row>
    <row r="80" spans="1:19" ht="60">
      <c r="A80" s="76">
        <f t="shared" si="1"/>
        <v>79</v>
      </c>
      <c r="B80" s="6" t="s">
        <v>14</v>
      </c>
      <c r="C80" s="10" t="s">
        <v>29</v>
      </c>
      <c r="D80" s="8" t="s">
        <v>59</v>
      </c>
      <c r="E80" s="6" t="s">
        <v>91</v>
      </c>
      <c r="F80" s="6" t="s">
        <v>98</v>
      </c>
      <c r="G80" s="6"/>
      <c r="H80" s="6" t="s">
        <v>20</v>
      </c>
      <c r="I80" s="6" t="s">
        <v>21</v>
      </c>
      <c r="J80" s="6"/>
      <c r="K80" s="6"/>
      <c r="L80" s="6"/>
      <c r="M80" s="29"/>
      <c r="N80" s="6"/>
      <c r="O80" s="14"/>
      <c r="P80" s="14" t="s">
        <v>21</v>
      </c>
      <c r="Q80" s="58"/>
      <c r="R80" s="63"/>
      <c r="S80" s="63"/>
    </row>
    <row r="81" spans="1:19" ht="60">
      <c r="A81" s="76">
        <f t="shared" si="1"/>
        <v>80</v>
      </c>
      <c r="B81" s="6" t="s">
        <v>14</v>
      </c>
      <c r="C81" s="10" t="s">
        <v>29</v>
      </c>
      <c r="D81" s="8" t="s">
        <v>83</v>
      </c>
      <c r="E81" s="6" t="s">
        <v>89</v>
      </c>
      <c r="F81" s="6" t="s">
        <v>98</v>
      </c>
      <c r="G81" s="6"/>
      <c r="H81" s="6" t="s">
        <v>20</v>
      </c>
      <c r="I81" s="6" t="s">
        <v>21</v>
      </c>
      <c r="J81" s="6"/>
      <c r="K81" s="6"/>
      <c r="L81" s="6"/>
      <c r="M81" s="29"/>
      <c r="N81" s="6"/>
      <c r="O81" s="14"/>
      <c r="P81" s="14" t="s">
        <v>21</v>
      </c>
      <c r="Q81" s="58"/>
      <c r="R81" s="63"/>
      <c r="S81" s="63"/>
    </row>
    <row r="82" spans="1:19" ht="30">
      <c r="A82" s="76">
        <f t="shared" si="1"/>
        <v>81</v>
      </c>
      <c r="B82" s="6" t="s">
        <v>14</v>
      </c>
      <c r="C82" s="10" t="s">
        <v>30</v>
      </c>
      <c r="D82" s="6" t="s">
        <v>58</v>
      </c>
      <c r="E82" s="6" t="s">
        <v>111</v>
      </c>
      <c r="F82" s="6" t="s">
        <v>98</v>
      </c>
      <c r="G82" s="6"/>
      <c r="H82" s="6" t="s">
        <v>20</v>
      </c>
      <c r="I82" s="6" t="s">
        <v>21</v>
      </c>
      <c r="J82" s="6"/>
      <c r="K82" s="6"/>
      <c r="L82" s="6"/>
      <c r="M82" s="29"/>
      <c r="N82" s="6"/>
      <c r="O82" s="14"/>
      <c r="P82" s="14" t="s">
        <v>21</v>
      </c>
      <c r="Q82" s="58"/>
      <c r="R82" s="63"/>
      <c r="S82" s="63"/>
    </row>
    <row r="83" spans="1:19" ht="45">
      <c r="A83" s="76">
        <f t="shared" si="1"/>
        <v>82</v>
      </c>
      <c r="B83" s="6" t="s">
        <v>14</v>
      </c>
      <c r="C83" s="10" t="s">
        <v>30</v>
      </c>
      <c r="D83" s="6" t="s">
        <v>59</v>
      </c>
      <c r="E83" s="6" t="s">
        <v>60</v>
      </c>
      <c r="F83" s="6" t="s">
        <v>98</v>
      </c>
      <c r="G83" s="6"/>
      <c r="H83" s="6" t="s">
        <v>20</v>
      </c>
      <c r="I83" s="6" t="s">
        <v>21</v>
      </c>
      <c r="J83" s="6"/>
      <c r="K83" s="6"/>
      <c r="L83" s="6"/>
      <c r="M83" s="29"/>
      <c r="N83" s="6"/>
      <c r="O83" s="14"/>
      <c r="P83" s="14" t="s">
        <v>21</v>
      </c>
      <c r="Q83" s="58"/>
      <c r="R83" s="63"/>
      <c r="S83" s="63"/>
    </row>
    <row r="84" spans="1:19" ht="30">
      <c r="A84" s="76">
        <f t="shared" si="1"/>
        <v>83</v>
      </c>
      <c r="B84" s="6" t="s">
        <v>14</v>
      </c>
      <c r="C84" s="10" t="s">
        <v>30</v>
      </c>
      <c r="D84" s="6" t="s">
        <v>61</v>
      </c>
      <c r="E84" s="6" t="s">
        <v>62</v>
      </c>
      <c r="F84" s="6" t="s">
        <v>98</v>
      </c>
      <c r="G84" s="6"/>
      <c r="H84" s="6" t="s">
        <v>20</v>
      </c>
      <c r="I84" s="6" t="s">
        <v>21</v>
      </c>
      <c r="J84" s="6"/>
      <c r="K84" s="6"/>
      <c r="L84" s="6"/>
      <c r="M84" s="29"/>
      <c r="N84" s="6"/>
      <c r="O84" s="14"/>
      <c r="P84" s="14" t="s">
        <v>21</v>
      </c>
      <c r="Q84" s="58"/>
      <c r="R84" s="63"/>
      <c r="S84" s="63"/>
    </row>
    <row r="85" spans="1:19" ht="30">
      <c r="A85" s="76">
        <f t="shared" si="1"/>
        <v>84</v>
      </c>
      <c r="B85" s="6" t="s">
        <v>14</v>
      </c>
      <c r="C85" s="10" t="s">
        <v>30</v>
      </c>
      <c r="D85" s="6" t="s">
        <v>63</v>
      </c>
      <c r="E85" s="6" t="s">
        <v>62</v>
      </c>
      <c r="F85" s="6" t="s">
        <v>98</v>
      </c>
      <c r="G85" s="6"/>
      <c r="H85" s="6" t="s">
        <v>20</v>
      </c>
      <c r="I85" s="6" t="s">
        <v>21</v>
      </c>
      <c r="J85" s="6"/>
      <c r="K85" s="6"/>
      <c r="L85" s="6"/>
      <c r="M85" s="29"/>
      <c r="N85" s="6"/>
      <c r="O85" s="14"/>
      <c r="P85" s="14" t="s">
        <v>21</v>
      </c>
      <c r="Q85" s="58"/>
      <c r="R85" s="63"/>
      <c r="S85" s="63"/>
    </row>
    <row r="86" spans="1:19" ht="30">
      <c r="A86" s="76">
        <f t="shared" si="1"/>
        <v>85</v>
      </c>
      <c r="B86" s="6" t="s">
        <v>14</v>
      </c>
      <c r="C86" s="10" t="s">
        <v>30</v>
      </c>
      <c r="D86" s="6" t="s">
        <v>64</v>
      </c>
      <c r="E86" s="6" t="s">
        <v>62</v>
      </c>
      <c r="F86" s="6" t="s">
        <v>98</v>
      </c>
      <c r="G86" s="6"/>
      <c r="H86" s="6" t="s">
        <v>20</v>
      </c>
      <c r="I86" s="6" t="s">
        <v>21</v>
      </c>
      <c r="J86" s="6"/>
      <c r="K86" s="6"/>
      <c r="L86" s="6"/>
      <c r="M86" s="29"/>
      <c r="N86" s="6"/>
      <c r="O86" s="14"/>
      <c r="P86" s="14" t="s">
        <v>21</v>
      </c>
      <c r="Q86" s="58"/>
      <c r="R86" s="63"/>
      <c r="S86" s="63"/>
    </row>
    <row r="87" spans="1:19" ht="75">
      <c r="A87" s="76">
        <f t="shared" si="1"/>
        <v>86</v>
      </c>
      <c r="B87" s="6" t="s">
        <v>14</v>
      </c>
      <c r="C87" s="10" t="s">
        <v>30</v>
      </c>
      <c r="D87" s="8" t="s">
        <v>84</v>
      </c>
      <c r="E87" s="6" t="s">
        <v>90</v>
      </c>
      <c r="F87" s="6" t="s">
        <v>98</v>
      </c>
      <c r="G87" s="6"/>
      <c r="H87" s="6" t="s">
        <v>20</v>
      </c>
      <c r="I87" s="6" t="s">
        <v>21</v>
      </c>
      <c r="J87" s="6"/>
      <c r="K87" s="6"/>
      <c r="L87" s="6"/>
      <c r="M87" s="29"/>
      <c r="N87" s="6"/>
      <c r="O87" s="14"/>
      <c r="P87" s="14" t="s">
        <v>21</v>
      </c>
      <c r="Q87" s="58"/>
      <c r="R87" s="63"/>
      <c r="S87" s="63"/>
    </row>
    <row r="88" spans="1:19" s="41" customFormat="1" ht="60">
      <c r="A88" s="76">
        <f t="shared" si="1"/>
        <v>87</v>
      </c>
      <c r="B88" s="40" t="s">
        <v>14</v>
      </c>
      <c r="C88" s="43" t="s">
        <v>30</v>
      </c>
      <c r="D88" s="42" t="s">
        <v>414</v>
      </c>
      <c r="E88" s="46" t="s">
        <v>413</v>
      </c>
      <c r="F88" s="40"/>
      <c r="G88" s="40"/>
      <c r="H88" s="40"/>
      <c r="I88" s="40"/>
      <c r="J88" s="40"/>
      <c r="K88" s="40"/>
      <c r="L88" s="40"/>
      <c r="M88" s="29"/>
      <c r="N88" s="40"/>
      <c r="O88" s="44"/>
      <c r="P88" s="44" t="s">
        <v>20</v>
      </c>
      <c r="Q88" s="58" t="s">
        <v>524</v>
      </c>
      <c r="R88" s="63"/>
      <c r="S88" s="63"/>
    </row>
    <row r="89" spans="1:19" ht="150">
      <c r="A89" s="76">
        <f t="shared" si="1"/>
        <v>88</v>
      </c>
      <c r="B89" s="6" t="s">
        <v>14</v>
      </c>
      <c r="C89" s="10">
        <v>3</v>
      </c>
      <c r="D89" s="8" t="s">
        <v>65</v>
      </c>
      <c r="E89" s="6" t="s">
        <v>67</v>
      </c>
      <c r="F89" s="6" t="s">
        <v>98</v>
      </c>
      <c r="G89" s="6"/>
      <c r="H89" s="6" t="s">
        <v>20</v>
      </c>
      <c r="I89" s="6" t="s">
        <v>21</v>
      </c>
      <c r="J89" s="6"/>
      <c r="K89" s="6"/>
      <c r="L89" s="6"/>
      <c r="M89" s="29"/>
      <c r="N89" s="6"/>
      <c r="O89" s="14"/>
      <c r="P89" s="14" t="s">
        <v>21</v>
      </c>
      <c r="Q89" s="58"/>
      <c r="R89" s="63"/>
      <c r="S89" s="63"/>
    </row>
    <row r="90" spans="1:19" ht="165">
      <c r="A90" s="76">
        <f t="shared" si="1"/>
        <v>89</v>
      </c>
      <c r="B90" s="6" t="s">
        <v>14</v>
      </c>
      <c r="C90" s="10">
        <v>3</v>
      </c>
      <c r="D90" s="6" t="s">
        <v>68</v>
      </c>
      <c r="E90" s="6" t="s">
        <v>69</v>
      </c>
      <c r="F90" s="6" t="s">
        <v>98</v>
      </c>
      <c r="G90" s="6"/>
      <c r="H90" s="6" t="s">
        <v>20</v>
      </c>
      <c r="I90" s="6" t="s">
        <v>21</v>
      </c>
      <c r="J90" s="6"/>
      <c r="K90" s="6"/>
      <c r="L90" s="6"/>
      <c r="M90" s="29"/>
      <c r="N90" s="6"/>
      <c r="O90" s="14"/>
      <c r="P90" s="14" t="s">
        <v>21</v>
      </c>
      <c r="Q90" s="58"/>
      <c r="R90" s="63"/>
      <c r="S90" s="63"/>
    </row>
    <row r="91" spans="1:19" s="36" customFormat="1" ht="120">
      <c r="A91" s="76">
        <f t="shared" si="1"/>
        <v>90</v>
      </c>
      <c r="B91" s="35" t="s">
        <v>14</v>
      </c>
      <c r="C91" s="43">
        <v>3</v>
      </c>
      <c r="D91" s="45" t="s">
        <v>410</v>
      </c>
      <c r="E91" s="47" t="s">
        <v>415</v>
      </c>
      <c r="F91" s="35"/>
      <c r="G91" s="35"/>
      <c r="H91" s="35"/>
      <c r="I91" s="35"/>
      <c r="J91" s="35"/>
      <c r="K91" s="35"/>
      <c r="L91" s="35"/>
      <c r="M91" s="29"/>
      <c r="N91" s="35"/>
      <c r="O91" s="38"/>
      <c r="P91" s="38" t="s">
        <v>20</v>
      </c>
      <c r="Q91" s="58" t="s">
        <v>21</v>
      </c>
      <c r="R91" s="63"/>
      <c r="S91" s="63"/>
    </row>
    <row r="92" spans="1:19" s="36" customFormat="1" ht="105">
      <c r="A92" s="76">
        <f t="shared" si="1"/>
        <v>91</v>
      </c>
      <c r="B92" s="35" t="s">
        <v>14</v>
      </c>
      <c r="C92" s="37">
        <v>3</v>
      </c>
      <c r="D92" s="49" t="s">
        <v>113</v>
      </c>
      <c r="E92" s="48" t="s">
        <v>416</v>
      </c>
      <c r="F92" s="35"/>
      <c r="G92" s="35"/>
      <c r="H92" s="35"/>
      <c r="I92" s="35"/>
      <c r="J92" s="35"/>
      <c r="K92" s="35"/>
      <c r="L92" s="35"/>
      <c r="M92" s="29"/>
      <c r="N92" s="35"/>
      <c r="O92" s="38"/>
      <c r="P92" s="38" t="s">
        <v>20</v>
      </c>
      <c r="Q92" s="58" t="s">
        <v>21</v>
      </c>
      <c r="R92" s="63"/>
      <c r="S92" s="63"/>
    </row>
    <row r="93" spans="1:19" s="36" customFormat="1" ht="90">
      <c r="A93" s="76">
        <f t="shared" si="1"/>
        <v>92</v>
      </c>
      <c r="B93" s="35" t="s">
        <v>14</v>
      </c>
      <c r="C93" s="37">
        <v>3</v>
      </c>
      <c r="D93" s="51" t="s">
        <v>113</v>
      </c>
      <c r="E93" s="50" t="s">
        <v>417</v>
      </c>
      <c r="F93" s="35"/>
      <c r="G93" s="35"/>
      <c r="H93" s="35"/>
      <c r="I93" s="35"/>
      <c r="J93" s="35"/>
      <c r="K93" s="35"/>
      <c r="L93" s="35"/>
      <c r="M93" s="29"/>
      <c r="N93" s="35"/>
      <c r="O93" s="38"/>
      <c r="P93" s="38" t="s">
        <v>20</v>
      </c>
      <c r="Q93" s="58" t="s">
        <v>21</v>
      </c>
      <c r="R93" s="63"/>
      <c r="S93" s="63"/>
    </row>
    <row r="94" spans="1:19" s="36" customFormat="1" ht="75">
      <c r="A94" s="76">
        <f t="shared" si="1"/>
        <v>93</v>
      </c>
      <c r="B94" s="35" t="s">
        <v>14</v>
      </c>
      <c r="C94" s="37">
        <v>3</v>
      </c>
      <c r="D94" s="53" t="s">
        <v>113</v>
      </c>
      <c r="E94" s="52" t="s">
        <v>418</v>
      </c>
      <c r="F94" s="35"/>
      <c r="G94" s="35"/>
      <c r="H94" s="35"/>
      <c r="I94" s="35"/>
      <c r="J94" s="35"/>
      <c r="K94" s="35"/>
      <c r="L94" s="35"/>
      <c r="M94" s="29"/>
      <c r="N94" s="35"/>
      <c r="O94" s="38"/>
      <c r="P94" s="38" t="s">
        <v>20</v>
      </c>
      <c r="Q94" s="58" t="s">
        <v>21</v>
      </c>
      <c r="R94" s="63"/>
      <c r="S94" s="63"/>
    </row>
    <row r="95" spans="1:19" s="36" customFormat="1" ht="75">
      <c r="A95" s="76">
        <f t="shared" si="1"/>
        <v>94</v>
      </c>
      <c r="B95" s="35" t="s">
        <v>14</v>
      </c>
      <c r="C95" s="37">
        <v>3</v>
      </c>
      <c r="D95" s="55" t="s">
        <v>113</v>
      </c>
      <c r="E95" s="54" t="s">
        <v>419</v>
      </c>
      <c r="F95" s="35"/>
      <c r="G95" s="35"/>
      <c r="H95" s="35"/>
      <c r="I95" s="35"/>
      <c r="J95" s="35"/>
      <c r="K95" s="35"/>
      <c r="L95" s="35"/>
      <c r="M95" s="29"/>
      <c r="N95" s="35"/>
      <c r="O95" s="38"/>
      <c r="P95" s="38" t="s">
        <v>20</v>
      </c>
      <c r="Q95" s="58" t="s">
        <v>21</v>
      </c>
      <c r="R95" s="63"/>
      <c r="S95" s="63"/>
    </row>
    <row r="96" spans="1:19" ht="30">
      <c r="A96" s="76">
        <f t="shared" si="1"/>
        <v>95</v>
      </c>
      <c r="B96" s="6" t="s">
        <v>14</v>
      </c>
      <c r="C96" s="10">
        <v>3</v>
      </c>
      <c r="D96" s="6" t="s">
        <v>66</v>
      </c>
      <c r="E96" s="6" t="s">
        <v>70</v>
      </c>
      <c r="F96" s="6" t="s">
        <v>98</v>
      </c>
      <c r="G96" s="6"/>
      <c r="H96" s="6" t="s">
        <v>20</v>
      </c>
      <c r="I96" s="6" t="s">
        <v>281</v>
      </c>
      <c r="J96" s="6"/>
      <c r="K96" s="6"/>
      <c r="L96" s="6"/>
      <c r="M96" s="29" t="s">
        <v>20</v>
      </c>
      <c r="N96" s="6" t="s">
        <v>21</v>
      </c>
      <c r="O96" s="14"/>
      <c r="P96" s="14" t="s">
        <v>21</v>
      </c>
      <c r="Q96" s="58"/>
      <c r="R96" s="63"/>
      <c r="S96" s="63"/>
    </row>
    <row r="97" spans="1:19" ht="45">
      <c r="A97" s="76">
        <f t="shared" si="1"/>
        <v>96</v>
      </c>
      <c r="B97" s="6" t="s">
        <v>14</v>
      </c>
      <c r="C97" s="10">
        <v>3</v>
      </c>
      <c r="D97" s="8" t="s">
        <v>94</v>
      </c>
      <c r="E97" s="6" t="s">
        <v>95</v>
      </c>
      <c r="F97" s="6" t="s">
        <v>98</v>
      </c>
      <c r="G97" s="6"/>
      <c r="H97" s="6" t="s">
        <v>20</v>
      </c>
      <c r="I97" s="6" t="s">
        <v>21</v>
      </c>
      <c r="J97" s="6"/>
      <c r="K97" s="6"/>
      <c r="L97" s="6"/>
      <c r="M97" s="29"/>
      <c r="N97" s="6"/>
      <c r="O97" s="14"/>
      <c r="P97" s="14" t="s">
        <v>21</v>
      </c>
      <c r="Q97" s="58"/>
      <c r="R97" s="63"/>
      <c r="S97" s="63"/>
    </row>
    <row r="98" spans="1:19" ht="75">
      <c r="A98" s="76">
        <f t="shared" si="1"/>
        <v>97</v>
      </c>
      <c r="B98" s="6" t="s">
        <v>14</v>
      </c>
      <c r="C98" s="10">
        <v>3</v>
      </c>
      <c r="D98" s="8" t="s">
        <v>113</v>
      </c>
      <c r="E98" s="6" t="s">
        <v>114</v>
      </c>
      <c r="F98" s="6" t="s">
        <v>100</v>
      </c>
      <c r="G98" s="6" t="s">
        <v>115</v>
      </c>
      <c r="H98" s="6"/>
      <c r="I98" s="6"/>
      <c r="J98" s="6"/>
      <c r="K98" s="19" t="s">
        <v>226</v>
      </c>
      <c r="L98" s="6"/>
      <c r="M98" s="29"/>
      <c r="N98" s="6"/>
      <c r="O98" s="14"/>
      <c r="P98" s="14" t="s">
        <v>100</v>
      </c>
      <c r="Q98" s="58"/>
      <c r="R98" s="63"/>
      <c r="S98" s="63"/>
    </row>
    <row r="99" spans="1:19" ht="90">
      <c r="A99" s="76">
        <f t="shared" si="1"/>
        <v>98</v>
      </c>
      <c r="B99" s="6" t="s">
        <v>14</v>
      </c>
      <c r="C99" s="10">
        <v>3</v>
      </c>
      <c r="D99" s="8" t="s">
        <v>113</v>
      </c>
      <c r="E99" s="6" t="s">
        <v>116</v>
      </c>
      <c r="F99" s="6" t="s">
        <v>98</v>
      </c>
      <c r="G99" s="6"/>
      <c r="H99" s="6" t="s">
        <v>20</v>
      </c>
      <c r="I99" s="6" t="s">
        <v>21</v>
      </c>
      <c r="J99" s="6"/>
      <c r="K99" s="6"/>
      <c r="L99" s="6"/>
      <c r="M99" s="29"/>
      <c r="N99" s="6"/>
      <c r="O99" s="14"/>
      <c r="P99" s="14" t="s">
        <v>21</v>
      </c>
      <c r="Q99" s="58"/>
      <c r="R99" s="63"/>
      <c r="S99" s="63"/>
    </row>
    <row r="100" spans="1:19" ht="60">
      <c r="A100" s="76">
        <f t="shared" si="1"/>
        <v>99</v>
      </c>
      <c r="B100" s="6" t="s">
        <v>14</v>
      </c>
      <c r="C100" s="10">
        <v>4</v>
      </c>
      <c r="D100" s="8" t="s">
        <v>227</v>
      </c>
      <c r="E100" s="6" t="s">
        <v>307</v>
      </c>
      <c r="F100" s="6"/>
      <c r="G100" s="6"/>
      <c r="H100" s="6"/>
      <c r="I100" s="6"/>
      <c r="J100" s="6"/>
      <c r="K100" s="6"/>
      <c r="L100" s="6"/>
      <c r="M100" s="29"/>
      <c r="N100" s="6"/>
      <c r="O100" s="14"/>
      <c r="P100" s="14" t="s">
        <v>20</v>
      </c>
      <c r="Q100" s="58" t="s">
        <v>526</v>
      </c>
      <c r="R100" s="63"/>
      <c r="S100" s="63"/>
    </row>
    <row r="101" spans="1:19" ht="30">
      <c r="A101" s="76">
        <f t="shared" si="1"/>
        <v>100</v>
      </c>
      <c r="B101" s="6" t="s">
        <v>14</v>
      </c>
      <c r="C101" s="8">
        <v>4</v>
      </c>
      <c r="D101" s="8" t="s">
        <v>227</v>
      </c>
      <c r="E101" s="6" t="s">
        <v>306</v>
      </c>
      <c r="F101" s="6"/>
      <c r="G101" s="6"/>
      <c r="H101" s="6"/>
      <c r="I101" s="6"/>
      <c r="J101" s="6"/>
      <c r="K101" s="6"/>
      <c r="L101" s="6"/>
      <c r="M101" s="29"/>
      <c r="N101" s="6"/>
      <c r="O101" s="14"/>
      <c r="P101" s="14" t="s">
        <v>20</v>
      </c>
      <c r="Q101" s="58" t="s">
        <v>525</v>
      </c>
      <c r="R101" s="63"/>
      <c r="S101" s="63"/>
    </row>
    <row r="102" spans="1:19" ht="60">
      <c r="A102" s="76">
        <f t="shared" si="1"/>
        <v>101</v>
      </c>
      <c r="B102" s="6" t="s">
        <v>14</v>
      </c>
      <c r="C102" s="19" t="s">
        <v>31</v>
      </c>
      <c r="D102" s="26" t="s">
        <v>323</v>
      </c>
      <c r="E102" s="6" t="s">
        <v>324</v>
      </c>
      <c r="F102" s="6"/>
      <c r="G102" s="6"/>
      <c r="H102" s="6"/>
      <c r="I102" s="6"/>
      <c r="J102" s="6"/>
      <c r="K102" s="6" t="s">
        <v>98</v>
      </c>
      <c r="L102" s="6"/>
      <c r="M102" s="29" t="s">
        <v>20</v>
      </c>
      <c r="N102" s="6" t="s">
        <v>21</v>
      </c>
      <c r="O102" s="14"/>
      <c r="P102" s="14" t="s">
        <v>21</v>
      </c>
      <c r="Q102" s="58"/>
      <c r="R102" s="63"/>
      <c r="S102" s="63"/>
    </row>
    <row r="103" spans="1:19" ht="57">
      <c r="A103" s="76">
        <f t="shared" si="1"/>
        <v>102</v>
      </c>
      <c r="B103" s="6" t="s">
        <v>14</v>
      </c>
      <c r="C103" s="10" t="s">
        <v>31</v>
      </c>
      <c r="D103" s="8" t="s">
        <v>117</v>
      </c>
      <c r="E103" s="12" t="s">
        <v>118</v>
      </c>
      <c r="F103" s="12" t="s">
        <v>98</v>
      </c>
      <c r="G103" s="12"/>
      <c r="H103" s="6" t="s">
        <v>20</v>
      </c>
      <c r="I103" s="6" t="s">
        <v>21</v>
      </c>
      <c r="J103" s="6"/>
      <c r="K103" s="6"/>
      <c r="L103" s="6"/>
      <c r="M103" s="29"/>
      <c r="N103" s="6"/>
      <c r="O103" s="14"/>
      <c r="P103" s="14" t="s">
        <v>21</v>
      </c>
      <c r="Q103" s="58"/>
      <c r="R103" s="63"/>
      <c r="S103" s="63"/>
    </row>
    <row r="104" spans="1:19" ht="43.5">
      <c r="A104" s="76">
        <f t="shared" si="1"/>
        <v>103</v>
      </c>
      <c r="B104" s="6" t="s">
        <v>14</v>
      </c>
      <c r="C104" s="10" t="s">
        <v>31</v>
      </c>
      <c r="D104" s="8" t="s">
        <v>320</v>
      </c>
      <c r="E104" s="12" t="s">
        <v>321</v>
      </c>
      <c r="F104" s="12"/>
      <c r="G104" s="12"/>
      <c r="H104" s="6"/>
      <c r="I104" s="6"/>
      <c r="J104" s="6"/>
      <c r="K104" s="6" t="s">
        <v>98</v>
      </c>
      <c r="L104" s="6" t="s">
        <v>322</v>
      </c>
      <c r="M104" s="29" t="s">
        <v>20</v>
      </c>
      <c r="N104" s="6" t="s">
        <v>21</v>
      </c>
      <c r="O104" s="14"/>
      <c r="P104" s="14" t="s">
        <v>21</v>
      </c>
      <c r="Q104" s="58"/>
      <c r="R104" s="63"/>
      <c r="S104" s="63"/>
    </row>
    <row r="105" spans="1:19" ht="60">
      <c r="A105" s="76">
        <f t="shared" si="1"/>
        <v>104</v>
      </c>
      <c r="B105" s="6" t="s">
        <v>14</v>
      </c>
      <c r="C105" s="10" t="s">
        <v>31</v>
      </c>
      <c r="D105" s="8" t="s">
        <v>119</v>
      </c>
      <c r="E105" s="12" t="s">
        <v>120</v>
      </c>
      <c r="F105" s="12" t="s">
        <v>98</v>
      </c>
      <c r="G105" s="12"/>
      <c r="H105" s="6" t="s">
        <v>20</v>
      </c>
      <c r="I105" s="6" t="s">
        <v>21</v>
      </c>
      <c r="J105" s="6"/>
      <c r="K105" s="6"/>
      <c r="L105" s="6"/>
      <c r="M105" s="29"/>
      <c r="N105" s="6"/>
      <c r="O105" s="14"/>
      <c r="P105" s="14" t="s">
        <v>21</v>
      </c>
      <c r="Q105" s="58"/>
      <c r="R105" s="63"/>
      <c r="S105" s="63"/>
    </row>
    <row r="106" spans="1:19" ht="85.5">
      <c r="A106" s="76">
        <f t="shared" si="1"/>
        <v>105</v>
      </c>
      <c r="B106" s="6" t="s">
        <v>14</v>
      </c>
      <c r="C106" s="10" t="s">
        <v>32</v>
      </c>
      <c r="D106" s="8" t="s">
        <v>121</v>
      </c>
      <c r="E106" s="12" t="s">
        <v>122</v>
      </c>
      <c r="F106" s="12" t="s">
        <v>98</v>
      </c>
      <c r="G106" s="12"/>
      <c r="H106" s="6" t="s">
        <v>20</v>
      </c>
      <c r="I106" s="6" t="s">
        <v>21</v>
      </c>
      <c r="J106" s="6"/>
      <c r="K106" s="6"/>
      <c r="L106" s="6"/>
      <c r="M106" s="29"/>
      <c r="N106" s="6"/>
      <c r="O106" s="14"/>
      <c r="P106" s="14" t="s">
        <v>21</v>
      </c>
      <c r="Q106" s="58"/>
      <c r="R106" s="63"/>
      <c r="S106" s="63"/>
    </row>
    <row r="107" spans="1:19" ht="108">
      <c r="A107" s="76">
        <f t="shared" si="1"/>
        <v>106</v>
      </c>
      <c r="B107" s="6" t="s">
        <v>14</v>
      </c>
      <c r="C107" s="8" t="s">
        <v>32</v>
      </c>
      <c r="D107" s="26" t="s">
        <v>325</v>
      </c>
      <c r="E107" s="27" t="s">
        <v>326</v>
      </c>
      <c r="F107" s="12"/>
      <c r="G107" s="12"/>
      <c r="H107" s="6"/>
      <c r="I107" s="6"/>
      <c r="J107" s="6"/>
      <c r="K107" s="6" t="s">
        <v>98</v>
      </c>
      <c r="L107" s="6"/>
      <c r="M107" s="29" t="s">
        <v>20</v>
      </c>
      <c r="N107" s="6" t="s">
        <v>21</v>
      </c>
      <c r="O107" s="14"/>
      <c r="P107" s="14" t="s">
        <v>21</v>
      </c>
      <c r="Q107" s="58"/>
      <c r="R107" s="63"/>
      <c r="S107" s="63"/>
    </row>
    <row r="108" spans="1:19" ht="30">
      <c r="A108" s="76">
        <f t="shared" si="1"/>
        <v>107</v>
      </c>
      <c r="B108" s="6" t="s">
        <v>14</v>
      </c>
      <c r="C108" s="8">
        <v>5</v>
      </c>
      <c r="D108" s="8" t="s">
        <v>227</v>
      </c>
      <c r="E108" s="6" t="s">
        <v>306</v>
      </c>
      <c r="F108" s="12"/>
      <c r="G108" s="12"/>
      <c r="H108" s="6"/>
      <c r="I108" s="6"/>
      <c r="J108" s="6"/>
      <c r="K108" s="6"/>
      <c r="L108" s="6"/>
      <c r="M108" s="29"/>
      <c r="N108" s="6"/>
      <c r="O108" s="14"/>
      <c r="P108" s="14" t="s">
        <v>20</v>
      </c>
      <c r="Q108" s="58" t="s">
        <v>525</v>
      </c>
      <c r="R108" s="63"/>
      <c r="S108" s="63"/>
    </row>
    <row r="109" spans="1:19" ht="90">
      <c r="A109" s="76">
        <f t="shared" si="1"/>
        <v>108</v>
      </c>
      <c r="B109" s="6" t="s">
        <v>14</v>
      </c>
      <c r="C109" s="8">
        <v>5</v>
      </c>
      <c r="D109" s="8" t="s">
        <v>398</v>
      </c>
      <c r="E109" s="6" t="s">
        <v>399</v>
      </c>
      <c r="F109" s="12"/>
      <c r="G109" s="12"/>
      <c r="H109" s="6"/>
      <c r="I109" s="6"/>
      <c r="J109" s="6"/>
      <c r="K109" s="6"/>
      <c r="L109" s="6"/>
      <c r="M109" s="29"/>
      <c r="N109" s="6"/>
      <c r="O109" s="14"/>
      <c r="P109" s="14" t="s">
        <v>20</v>
      </c>
      <c r="Q109" s="58" t="s">
        <v>21</v>
      </c>
      <c r="R109" s="63"/>
      <c r="S109" s="63"/>
    </row>
    <row r="110" spans="1:19" ht="30">
      <c r="A110" s="76">
        <f t="shared" si="1"/>
        <v>109</v>
      </c>
      <c r="B110" s="6" t="s">
        <v>14</v>
      </c>
      <c r="C110" s="8">
        <v>5</v>
      </c>
      <c r="D110" s="8" t="s">
        <v>400</v>
      </c>
      <c r="E110" s="6" t="s">
        <v>401</v>
      </c>
      <c r="F110" s="12"/>
      <c r="G110" s="12"/>
      <c r="H110" s="6"/>
      <c r="I110" s="6"/>
      <c r="J110" s="6"/>
      <c r="K110" s="6"/>
      <c r="L110" s="6"/>
      <c r="M110" s="29"/>
      <c r="N110" s="6"/>
      <c r="O110" s="14"/>
      <c r="P110" s="14" t="s">
        <v>20</v>
      </c>
      <c r="Q110" s="58" t="s">
        <v>21</v>
      </c>
      <c r="R110" s="63"/>
      <c r="S110" s="63"/>
    </row>
    <row r="111" spans="1:19" ht="90">
      <c r="A111" s="76">
        <f t="shared" si="1"/>
        <v>110</v>
      </c>
      <c r="B111" s="6" t="s">
        <v>14</v>
      </c>
      <c r="C111" s="24" t="s">
        <v>35</v>
      </c>
      <c r="D111" s="33" t="s">
        <v>346</v>
      </c>
      <c r="E111" s="6" t="s">
        <v>402</v>
      </c>
      <c r="F111" s="12"/>
      <c r="G111" s="12"/>
      <c r="H111" s="6"/>
      <c r="I111" s="6"/>
      <c r="J111" s="6"/>
      <c r="K111" s="6"/>
      <c r="L111" s="6"/>
      <c r="M111" s="29"/>
      <c r="N111" s="6"/>
      <c r="O111" s="14"/>
      <c r="P111" s="14" t="s">
        <v>20</v>
      </c>
      <c r="Q111" s="58" t="s">
        <v>21</v>
      </c>
      <c r="R111" s="63"/>
      <c r="S111" s="63"/>
    </row>
    <row r="112" spans="1:19" ht="175.5">
      <c r="A112" s="76">
        <f t="shared" si="1"/>
        <v>111</v>
      </c>
      <c r="B112" s="6" t="s">
        <v>14</v>
      </c>
      <c r="C112" s="19" t="s">
        <v>403</v>
      </c>
      <c r="D112" s="19" t="s">
        <v>404</v>
      </c>
      <c r="E112" s="19" t="s">
        <v>405</v>
      </c>
      <c r="F112" s="12"/>
      <c r="G112" s="12"/>
      <c r="H112" s="6"/>
      <c r="I112" s="6"/>
      <c r="J112" s="6"/>
      <c r="K112" s="6"/>
      <c r="L112" s="6"/>
      <c r="M112" s="29"/>
      <c r="N112" s="6"/>
      <c r="O112" s="14"/>
      <c r="P112" s="14" t="s">
        <v>20</v>
      </c>
      <c r="Q112" s="58" t="s">
        <v>21</v>
      </c>
      <c r="R112" s="63"/>
      <c r="S112" s="63"/>
    </row>
    <row r="113" spans="1:19" ht="135">
      <c r="A113" s="76">
        <f t="shared" si="1"/>
        <v>112</v>
      </c>
      <c r="B113" s="6" t="s">
        <v>14</v>
      </c>
      <c r="C113" s="10" t="s">
        <v>123</v>
      </c>
      <c r="D113" s="8" t="s">
        <v>124</v>
      </c>
      <c r="E113" s="6" t="s">
        <v>125</v>
      </c>
      <c r="F113" s="12" t="s">
        <v>98</v>
      </c>
      <c r="G113" s="6"/>
      <c r="H113" s="6" t="s">
        <v>20</v>
      </c>
      <c r="I113" s="6" t="s">
        <v>21</v>
      </c>
      <c r="J113" s="6"/>
      <c r="K113" s="6"/>
      <c r="L113" s="6"/>
      <c r="M113" s="29"/>
      <c r="N113" s="6"/>
      <c r="O113" s="14"/>
      <c r="P113" s="14" t="s">
        <v>21</v>
      </c>
      <c r="Q113" s="58"/>
      <c r="R113" s="63"/>
      <c r="S113" s="63"/>
    </row>
    <row r="114" spans="1:19" ht="225">
      <c r="A114" s="76">
        <f t="shared" si="1"/>
        <v>113</v>
      </c>
      <c r="B114" s="6" t="s">
        <v>14</v>
      </c>
      <c r="C114" s="10" t="s">
        <v>33</v>
      </c>
      <c r="D114" s="8" t="s">
        <v>126</v>
      </c>
      <c r="E114" s="6" t="s">
        <v>127</v>
      </c>
      <c r="F114" s="12" t="s">
        <v>98</v>
      </c>
      <c r="G114" s="6"/>
      <c r="H114" s="6" t="s">
        <v>20</v>
      </c>
      <c r="I114" s="6" t="s">
        <v>21</v>
      </c>
      <c r="J114" s="6"/>
      <c r="K114" s="6"/>
      <c r="L114" s="6"/>
      <c r="M114" s="29"/>
      <c r="N114" s="6"/>
      <c r="O114" s="14"/>
      <c r="P114" s="14" t="s">
        <v>21</v>
      </c>
      <c r="Q114" s="58"/>
      <c r="R114" s="63"/>
      <c r="S114" s="63"/>
    </row>
    <row r="115" spans="1:19" ht="225">
      <c r="A115" s="76">
        <f t="shared" si="1"/>
        <v>114</v>
      </c>
      <c r="B115" s="6" t="s">
        <v>14</v>
      </c>
      <c r="C115" s="10" t="s">
        <v>33</v>
      </c>
      <c r="D115" s="8" t="s">
        <v>126</v>
      </c>
      <c r="E115" s="12" t="s">
        <v>128</v>
      </c>
      <c r="F115" s="12" t="s">
        <v>98</v>
      </c>
      <c r="G115" s="12"/>
      <c r="H115" s="6" t="s">
        <v>20</v>
      </c>
      <c r="I115" s="6" t="s">
        <v>21</v>
      </c>
      <c r="J115" s="6"/>
      <c r="K115" s="6"/>
      <c r="L115" s="6"/>
      <c r="M115" s="29"/>
      <c r="N115" s="6"/>
      <c r="O115" s="14"/>
      <c r="P115" s="14" t="s">
        <v>21</v>
      </c>
      <c r="Q115" s="58"/>
      <c r="R115" s="63"/>
      <c r="S115" s="63"/>
    </row>
    <row r="116" spans="1:19" ht="67.5">
      <c r="A116" s="76">
        <f t="shared" si="1"/>
        <v>115</v>
      </c>
      <c r="B116" s="6" t="s">
        <v>14</v>
      </c>
      <c r="C116" s="19" t="s">
        <v>33</v>
      </c>
      <c r="D116" s="26" t="s">
        <v>327</v>
      </c>
      <c r="E116" s="19" t="s">
        <v>328</v>
      </c>
      <c r="F116" s="12"/>
      <c r="G116" s="12"/>
      <c r="H116" s="6"/>
      <c r="I116" s="6"/>
      <c r="J116" s="6"/>
      <c r="K116" s="6"/>
      <c r="L116" s="6"/>
      <c r="M116" s="29" t="s">
        <v>20</v>
      </c>
      <c r="N116" s="6" t="s">
        <v>21</v>
      </c>
      <c r="O116" s="14"/>
      <c r="P116" s="14" t="s">
        <v>21</v>
      </c>
      <c r="Q116" s="58"/>
      <c r="R116" s="63"/>
      <c r="S116" s="63"/>
    </row>
    <row r="117" spans="1:19" ht="67.5">
      <c r="A117" s="76">
        <f t="shared" si="1"/>
        <v>116</v>
      </c>
      <c r="B117" s="6" t="s">
        <v>14</v>
      </c>
      <c r="C117" s="19" t="s">
        <v>33</v>
      </c>
      <c r="D117" s="26" t="s">
        <v>329</v>
      </c>
      <c r="E117" s="19" t="s">
        <v>330</v>
      </c>
      <c r="F117" s="12"/>
      <c r="G117" s="12"/>
      <c r="H117" s="6"/>
      <c r="I117" s="6"/>
      <c r="J117" s="6"/>
      <c r="K117" s="6"/>
      <c r="L117" s="6"/>
      <c r="M117" s="29" t="s">
        <v>20</v>
      </c>
      <c r="N117" s="6" t="s">
        <v>21</v>
      </c>
      <c r="O117" s="14"/>
      <c r="P117" s="14" t="s">
        <v>21</v>
      </c>
      <c r="Q117" s="58"/>
      <c r="R117" s="63"/>
      <c r="S117" s="63"/>
    </row>
    <row r="118" spans="1:19" ht="180">
      <c r="A118" s="76">
        <f t="shared" si="1"/>
        <v>117</v>
      </c>
      <c r="B118" s="6" t="s">
        <v>14</v>
      </c>
      <c r="C118" s="8" t="s">
        <v>33</v>
      </c>
      <c r="D118" s="26" t="s">
        <v>331</v>
      </c>
      <c r="E118" s="6" t="s">
        <v>332</v>
      </c>
      <c r="F118" s="12"/>
      <c r="G118" s="12"/>
      <c r="H118" s="6"/>
      <c r="I118" s="6"/>
      <c r="J118" s="6"/>
      <c r="K118" s="6"/>
      <c r="L118" s="6"/>
      <c r="M118" s="29" t="s">
        <v>20</v>
      </c>
      <c r="N118" s="6" t="s">
        <v>21</v>
      </c>
      <c r="O118" s="14"/>
      <c r="P118" s="14" t="s">
        <v>21</v>
      </c>
      <c r="Q118" s="58"/>
      <c r="R118" s="63"/>
      <c r="S118" s="63"/>
    </row>
    <row r="119" spans="1:19" ht="120">
      <c r="A119" s="76">
        <f t="shared" si="1"/>
        <v>118</v>
      </c>
      <c r="B119" s="6" t="s">
        <v>14</v>
      </c>
      <c r="C119" s="8" t="s">
        <v>33</v>
      </c>
      <c r="D119" s="26" t="s">
        <v>333</v>
      </c>
      <c r="E119" s="6" t="s">
        <v>334</v>
      </c>
      <c r="F119" s="6" t="s">
        <v>226</v>
      </c>
      <c r="G119" s="12"/>
      <c r="H119" s="6"/>
      <c r="I119" s="6"/>
      <c r="J119" s="6"/>
      <c r="K119" s="6" t="s">
        <v>100</v>
      </c>
      <c r="L119" s="6" t="s">
        <v>335</v>
      </c>
      <c r="M119" s="29"/>
      <c r="N119" s="6"/>
      <c r="O119" s="14"/>
      <c r="P119" s="14" t="s">
        <v>100</v>
      </c>
      <c r="Q119" s="58"/>
      <c r="R119" s="63"/>
      <c r="S119" s="63"/>
    </row>
    <row r="120" spans="1:19" ht="53.25">
      <c r="A120" s="76">
        <f t="shared" si="1"/>
        <v>119</v>
      </c>
      <c r="B120" s="6" t="s">
        <v>14</v>
      </c>
      <c r="C120" s="19" t="s">
        <v>34</v>
      </c>
      <c r="D120" s="17" t="s">
        <v>336</v>
      </c>
      <c r="E120" s="19" t="s">
        <v>337</v>
      </c>
      <c r="F120" s="12"/>
      <c r="G120" s="12"/>
      <c r="H120" s="6"/>
      <c r="I120" s="6"/>
      <c r="J120" s="6"/>
      <c r="K120" s="6" t="s">
        <v>98</v>
      </c>
      <c r="L120" s="6"/>
      <c r="M120" s="29" t="s">
        <v>20</v>
      </c>
      <c r="N120" s="6" t="s">
        <v>21</v>
      </c>
      <c r="O120" s="14"/>
      <c r="P120" s="14" t="s">
        <v>21</v>
      </c>
      <c r="Q120" s="58"/>
      <c r="R120" s="63"/>
      <c r="S120" s="63"/>
    </row>
    <row r="121" spans="1:19" ht="165">
      <c r="A121" s="76">
        <f t="shared" si="1"/>
        <v>120</v>
      </c>
      <c r="B121" s="6" t="s">
        <v>14</v>
      </c>
      <c r="C121" s="10" t="s">
        <v>35</v>
      </c>
      <c r="D121" s="8" t="s">
        <v>129</v>
      </c>
      <c r="E121" s="6" t="s">
        <v>130</v>
      </c>
      <c r="F121" s="12" t="s">
        <v>98</v>
      </c>
      <c r="G121" s="6"/>
      <c r="H121" s="6" t="s">
        <v>20</v>
      </c>
      <c r="I121" s="6" t="s">
        <v>21</v>
      </c>
      <c r="J121" s="6"/>
      <c r="K121" s="6"/>
      <c r="L121" s="6"/>
      <c r="M121" s="29" t="s">
        <v>21</v>
      </c>
      <c r="N121" s="6"/>
      <c r="O121" s="14"/>
      <c r="P121" s="14" t="s">
        <v>21</v>
      </c>
      <c r="Q121" s="58"/>
      <c r="R121" s="63"/>
      <c r="S121" s="63"/>
    </row>
    <row r="122" spans="1:19" ht="105">
      <c r="A122" s="76">
        <f t="shared" si="1"/>
        <v>121</v>
      </c>
      <c r="B122" s="6" t="s">
        <v>14</v>
      </c>
      <c r="C122" s="10" t="s">
        <v>35</v>
      </c>
      <c r="D122" s="8" t="s">
        <v>131</v>
      </c>
      <c r="E122" s="6" t="s">
        <v>132</v>
      </c>
      <c r="F122" s="12" t="s">
        <v>98</v>
      </c>
      <c r="G122" s="6"/>
      <c r="H122" s="6" t="s">
        <v>20</v>
      </c>
      <c r="I122" s="6" t="s">
        <v>21</v>
      </c>
      <c r="J122" s="6"/>
      <c r="K122" s="6"/>
      <c r="L122" s="6"/>
      <c r="M122" s="29" t="s">
        <v>21</v>
      </c>
      <c r="N122" s="6"/>
      <c r="O122" s="14"/>
      <c r="P122" s="14" t="s">
        <v>21</v>
      </c>
      <c r="Q122" s="58"/>
      <c r="R122" s="63"/>
      <c r="S122" s="63"/>
    </row>
    <row r="123" spans="1:19" ht="75">
      <c r="A123" s="76">
        <f t="shared" si="1"/>
        <v>122</v>
      </c>
      <c r="B123" s="6" t="s">
        <v>14</v>
      </c>
      <c r="C123" s="10" t="s">
        <v>35</v>
      </c>
      <c r="D123" s="8" t="s">
        <v>133</v>
      </c>
      <c r="E123" s="12" t="s">
        <v>134</v>
      </c>
      <c r="F123" s="12" t="s">
        <v>98</v>
      </c>
      <c r="G123" s="12"/>
      <c r="H123" s="6" t="s">
        <v>20</v>
      </c>
      <c r="I123" s="6" t="s">
        <v>21</v>
      </c>
      <c r="J123" s="6"/>
      <c r="K123" s="6"/>
      <c r="L123" s="6"/>
      <c r="M123" s="29" t="s">
        <v>21</v>
      </c>
      <c r="N123" s="6"/>
      <c r="O123" s="14"/>
      <c r="P123" s="14" t="s">
        <v>21</v>
      </c>
      <c r="Q123" s="58"/>
      <c r="R123" s="63"/>
      <c r="S123" s="63"/>
    </row>
    <row r="124" spans="1:19" ht="105">
      <c r="A124" s="76">
        <f t="shared" si="1"/>
        <v>123</v>
      </c>
      <c r="B124" s="6" t="s">
        <v>14</v>
      </c>
      <c r="C124" s="10" t="s">
        <v>35</v>
      </c>
      <c r="D124" s="8" t="s">
        <v>135</v>
      </c>
      <c r="E124" s="6" t="s">
        <v>136</v>
      </c>
      <c r="F124" s="12" t="s">
        <v>98</v>
      </c>
      <c r="G124" s="6"/>
      <c r="H124" s="6" t="s">
        <v>20</v>
      </c>
      <c r="I124" s="6" t="s">
        <v>21</v>
      </c>
      <c r="J124" s="6"/>
      <c r="K124" s="6"/>
      <c r="L124" s="6"/>
      <c r="M124" s="29" t="s">
        <v>21</v>
      </c>
      <c r="N124" s="6"/>
      <c r="O124" s="14"/>
      <c r="P124" s="14" t="s">
        <v>21</v>
      </c>
      <c r="Q124" s="58"/>
      <c r="R124" s="63"/>
      <c r="S124" s="63"/>
    </row>
    <row r="125" spans="1:19" ht="199.5">
      <c r="A125" s="76">
        <f t="shared" si="1"/>
        <v>124</v>
      </c>
      <c r="B125" s="6" t="s">
        <v>14</v>
      </c>
      <c r="C125" s="10" t="s">
        <v>35</v>
      </c>
      <c r="D125" s="18" t="s">
        <v>137</v>
      </c>
      <c r="E125" s="17" t="s">
        <v>138</v>
      </c>
      <c r="F125" s="12" t="s">
        <v>98</v>
      </c>
      <c r="G125" s="17"/>
      <c r="H125" s="6" t="s">
        <v>20</v>
      </c>
      <c r="I125" s="6" t="s">
        <v>21</v>
      </c>
      <c r="J125" s="6"/>
      <c r="K125" s="6"/>
      <c r="L125" s="6" t="s">
        <v>338</v>
      </c>
      <c r="M125" s="29" t="s">
        <v>20</v>
      </c>
      <c r="N125" s="6" t="s">
        <v>21</v>
      </c>
      <c r="O125" s="14"/>
      <c r="P125" s="14" t="s">
        <v>21</v>
      </c>
      <c r="Q125" s="58"/>
      <c r="R125" s="63"/>
      <c r="S125" s="63"/>
    </row>
    <row r="126" spans="1:19" ht="84.75">
      <c r="A126" s="76">
        <f t="shared" si="1"/>
        <v>125</v>
      </c>
      <c r="B126" s="6" t="s">
        <v>14</v>
      </c>
      <c r="C126" s="8" t="s">
        <v>35</v>
      </c>
      <c r="D126" s="26" t="s">
        <v>339</v>
      </c>
      <c r="E126" s="12" t="s">
        <v>340</v>
      </c>
      <c r="F126" s="12"/>
      <c r="G126" s="18"/>
      <c r="H126" s="6"/>
      <c r="I126" s="6"/>
      <c r="J126" s="6"/>
      <c r="K126" s="6" t="s">
        <v>98</v>
      </c>
      <c r="L126" s="6"/>
      <c r="M126" s="29" t="s">
        <v>20</v>
      </c>
      <c r="N126" s="6" t="s">
        <v>387</v>
      </c>
      <c r="O126" s="14"/>
      <c r="P126" s="14" t="s">
        <v>21</v>
      </c>
      <c r="Q126" s="58"/>
      <c r="R126" s="63"/>
      <c r="S126" s="63"/>
    </row>
    <row r="127" spans="1:19" ht="85.5">
      <c r="A127" s="76">
        <f t="shared" si="1"/>
        <v>126</v>
      </c>
      <c r="B127" s="6" t="s">
        <v>14</v>
      </c>
      <c r="C127" s="8" t="s">
        <v>35</v>
      </c>
      <c r="D127" s="26" t="s">
        <v>341</v>
      </c>
      <c r="E127" s="12" t="s">
        <v>342</v>
      </c>
      <c r="F127" s="6" t="s">
        <v>226</v>
      </c>
      <c r="G127" s="18"/>
      <c r="H127" s="6"/>
      <c r="I127" s="6"/>
      <c r="J127" s="6"/>
      <c r="K127" s="6" t="s">
        <v>100</v>
      </c>
      <c r="L127" s="6" t="s">
        <v>343</v>
      </c>
      <c r="M127" s="29"/>
      <c r="N127" s="6"/>
      <c r="O127" s="14"/>
      <c r="P127" s="14" t="s">
        <v>100</v>
      </c>
      <c r="Q127" s="58"/>
      <c r="R127" s="63"/>
      <c r="S127" s="63"/>
    </row>
    <row r="128" spans="1:19" ht="255">
      <c r="A128" s="76">
        <f t="shared" si="1"/>
        <v>127</v>
      </c>
      <c r="B128" s="19" t="s">
        <v>14</v>
      </c>
      <c r="C128" s="19" t="s">
        <v>35</v>
      </c>
      <c r="D128" s="17" t="s">
        <v>344</v>
      </c>
      <c r="E128" s="27" t="s">
        <v>345</v>
      </c>
      <c r="F128" s="12"/>
      <c r="G128" s="18"/>
      <c r="H128" s="6"/>
      <c r="I128" s="6"/>
      <c r="J128" s="6"/>
      <c r="K128" s="6" t="s">
        <v>98</v>
      </c>
      <c r="L128" s="6"/>
      <c r="M128" s="29" t="s">
        <v>20</v>
      </c>
      <c r="N128" s="6" t="s">
        <v>21</v>
      </c>
      <c r="O128" s="14"/>
      <c r="P128" s="14" t="s">
        <v>21</v>
      </c>
      <c r="Q128" s="58"/>
      <c r="R128" s="63"/>
      <c r="S128" s="63"/>
    </row>
    <row r="129" spans="1:19" ht="121.5">
      <c r="A129" s="76">
        <f t="shared" si="1"/>
        <v>128</v>
      </c>
      <c r="B129" s="19" t="s">
        <v>14</v>
      </c>
      <c r="C129" s="19" t="s">
        <v>35</v>
      </c>
      <c r="D129" s="17" t="s">
        <v>346</v>
      </c>
      <c r="E129" s="27" t="s">
        <v>347</v>
      </c>
      <c r="F129" s="12"/>
      <c r="G129" s="18"/>
      <c r="H129" s="6"/>
      <c r="I129" s="6"/>
      <c r="J129" s="6"/>
      <c r="K129" s="6" t="s">
        <v>98</v>
      </c>
      <c r="L129" s="6"/>
      <c r="M129" s="29" t="s">
        <v>20</v>
      </c>
      <c r="N129" s="29" t="s">
        <v>281</v>
      </c>
      <c r="O129" s="14"/>
      <c r="P129" s="14" t="s">
        <v>21</v>
      </c>
      <c r="Q129" s="58"/>
      <c r="R129" s="63"/>
      <c r="S129" s="63"/>
    </row>
    <row r="130" spans="1:19" ht="30">
      <c r="A130" s="76">
        <f t="shared" si="1"/>
        <v>129</v>
      </c>
      <c r="B130" s="19" t="s">
        <v>14</v>
      </c>
      <c r="C130" s="8">
        <v>6</v>
      </c>
      <c r="D130" s="8" t="s">
        <v>227</v>
      </c>
      <c r="E130" s="6" t="s">
        <v>306</v>
      </c>
      <c r="F130" s="12"/>
      <c r="G130" s="18"/>
      <c r="H130" s="6"/>
      <c r="I130" s="6"/>
      <c r="J130" s="6"/>
      <c r="K130" s="6"/>
      <c r="L130" s="6"/>
      <c r="M130" s="29"/>
      <c r="N130" s="29"/>
      <c r="O130" s="14"/>
      <c r="P130" s="14" t="s">
        <v>20</v>
      </c>
      <c r="Q130" s="58" t="s">
        <v>525</v>
      </c>
      <c r="R130" s="63"/>
      <c r="S130" s="63"/>
    </row>
    <row r="131" spans="1:19" ht="45">
      <c r="A131" s="76">
        <f t="shared" si="1"/>
        <v>130</v>
      </c>
      <c r="B131" s="19" t="s">
        <v>14</v>
      </c>
      <c r="C131" s="8">
        <v>6</v>
      </c>
      <c r="D131" s="8" t="s">
        <v>406</v>
      </c>
      <c r="E131" s="6" t="s">
        <v>407</v>
      </c>
      <c r="F131" s="12"/>
      <c r="G131" s="18"/>
      <c r="H131" s="6"/>
      <c r="I131" s="6"/>
      <c r="J131" s="6"/>
      <c r="K131" s="6"/>
      <c r="L131" s="6"/>
      <c r="M131" s="29"/>
      <c r="N131" s="29"/>
      <c r="O131" s="14"/>
      <c r="P131" s="14" t="s">
        <v>20</v>
      </c>
      <c r="Q131" s="90" t="s">
        <v>281</v>
      </c>
      <c r="R131" s="63"/>
      <c r="S131" s="63"/>
    </row>
    <row r="132" spans="1:19" ht="105">
      <c r="A132" s="76">
        <f t="shared" ref="A132:A195" si="2">IF(B131&lt;&gt;"",A131+1,"")</f>
        <v>131</v>
      </c>
      <c r="B132" s="6" t="s">
        <v>14</v>
      </c>
      <c r="C132" s="10">
        <v>6</v>
      </c>
      <c r="D132" s="8" t="s">
        <v>139</v>
      </c>
      <c r="E132" s="6" t="s">
        <v>140</v>
      </c>
      <c r="F132" s="12" t="s">
        <v>98</v>
      </c>
      <c r="G132" s="6"/>
      <c r="H132" s="6" t="s">
        <v>20</v>
      </c>
      <c r="I132" s="6" t="s">
        <v>21</v>
      </c>
      <c r="J132" s="6"/>
      <c r="K132" s="6"/>
      <c r="L132" s="6"/>
      <c r="M132" s="29" t="s">
        <v>21</v>
      </c>
      <c r="N132" s="6"/>
      <c r="O132" s="14"/>
      <c r="P132" s="14" t="s">
        <v>21</v>
      </c>
      <c r="Q132" s="58"/>
      <c r="R132" s="63"/>
      <c r="S132" s="63"/>
    </row>
    <row r="133" spans="1:19" ht="115.5">
      <c r="A133" s="76">
        <f t="shared" si="2"/>
        <v>132</v>
      </c>
      <c r="B133" s="6" t="s">
        <v>14</v>
      </c>
      <c r="C133" s="10">
        <v>6</v>
      </c>
      <c r="D133" s="8" t="s">
        <v>139</v>
      </c>
      <c r="E133" s="12" t="s">
        <v>141</v>
      </c>
      <c r="F133" s="12" t="s">
        <v>98</v>
      </c>
      <c r="G133" s="18"/>
      <c r="H133" s="6" t="s">
        <v>20</v>
      </c>
      <c r="I133" s="6" t="s">
        <v>21</v>
      </c>
      <c r="J133" s="6"/>
      <c r="K133" s="6"/>
      <c r="L133" s="6"/>
      <c r="M133" s="29" t="s">
        <v>21</v>
      </c>
      <c r="N133" s="6"/>
      <c r="O133" s="14"/>
      <c r="P133" s="14" t="s">
        <v>21</v>
      </c>
      <c r="Q133" s="58"/>
      <c r="R133" s="63"/>
      <c r="S133" s="63"/>
    </row>
    <row r="134" spans="1:19" ht="101.25">
      <c r="A134" s="76">
        <f t="shared" si="2"/>
        <v>133</v>
      </c>
      <c r="B134" s="6" t="s">
        <v>14</v>
      </c>
      <c r="C134" s="10">
        <v>6</v>
      </c>
      <c r="D134" s="8" t="s">
        <v>139</v>
      </c>
      <c r="E134" s="12" t="s">
        <v>142</v>
      </c>
      <c r="F134" s="12" t="s">
        <v>98</v>
      </c>
      <c r="G134" s="18"/>
      <c r="H134" s="6" t="s">
        <v>20</v>
      </c>
      <c r="I134" s="6" t="s">
        <v>21</v>
      </c>
      <c r="J134" s="6"/>
      <c r="K134" s="6"/>
      <c r="L134" s="6"/>
      <c r="M134" s="29" t="s">
        <v>21</v>
      </c>
      <c r="N134" s="6"/>
      <c r="O134" s="14"/>
      <c r="P134" s="14" t="s">
        <v>21</v>
      </c>
      <c r="Q134" s="58"/>
      <c r="R134" s="63"/>
      <c r="S134" s="63"/>
    </row>
    <row r="135" spans="1:19" ht="56.25">
      <c r="A135" s="76">
        <f t="shared" si="2"/>
        <v>134</v>
      </c>
      <c r="B135" s="19" t="s">
        <v>14</v>
      </c>
      <c r="C135" s="19">
        <v>6</v>
      </c>
      <c r="D135" s="17" t="s">
        <v>348</v>
      </c>
      <c r="E135" s="12" t="s">
        <v>349</v>
      </c>
      <c r="F135" s="12"/>
      <c r="G135" s="18"/>
      <c r="H135" s="6"/>
      <c r="I135" s="6"/>
      <c r="J135" s="6"/>
      <c r="K135" s="6" t="s">
        <v>98</v>
      </c>
      <c r="L135" s="6"/>
      <c r="M135" s="29" t="s">
        <v>20</v>
      </c>
      <c r="N135" s="29" t="s">
        <v>281</v>
      </c>
      <c r="O135" s="14"/>
      <c r="P135" s="14" t="s">
        <v>20</v>
      </c>
      <c r="Q135" s="90" t="s">
        <v>21</v>
      </c>
      <c r="R135" s="63"/>
      <c r="S135" s="63"/>
    </row>
    <row r="136" spans="1:19" ht="150">
      <c r="A136" s="76">
        <f t="shared" si="2"/>
        <v>135</v>
      </c>
      <c r="B136" s="6" t="s">
        <v>16</v>
      </c>
      <c r="C136" s="10">
        <v>11</v>
      </c>
      <c r="D136" s="8" t="s">
        <v>394</v>
      </c>
      <c r="E136" s="32" t="s">
        <v>395</v>
      </c>
      <c r="F136" s="6"/>
      <c r="G136" s="6"/>
      <c r="H136" s="6"/>
      <c r="I136" s="6"/>
      <c r="J136" s="6"/>
      <c r="K136" s="6"/>
      <c r="L136" s="6"/>
      <c r="M136" s="22"/>
      <c r="N136" s="6"/>
      <c r="O136" s="14"/>
      <c r="P136" s="14" t="s">
        <v>20</v>
      </c>
      <c r="Q136" s="58" t="s">
        <v>527</v>
      </c>
      <c r="R136" s="63"/>
      <c r="S136" s="63"/>
    </row>
    <row r="137" spans="1:19" ht="94.5">
      <c r="A137" s="76">
        <f t="shared" si="2"/>
        <v>136</v>
      </c>
      <c r="B137" s="19" t="s">
        <v>16</v>
      </c>
      <c r="C137" s="19">
        <v>11</v>
      </c>
      <c r="D137" s="19" t="s">
        <v>268</v>
      </c>
      <c r="E137" s="19" t="s">
        <v>269</v>
      </c>
      <c r="F137" s="19" t="s">
        <v>220</v>
      </c>
      <c r="G137" s="19" t="s">
        <v>221</v>
      </c>
      <c r="H137" s="19" t="s">
        <v>20</v>
      </c>
      <c r="I137" s="19" t="s">
        <v>281</v>
      </c>
      <c r="J137" s="19"/>
      <c r="K137" s="6"/>
      <c r="L137" s="6"/>
      <c r="M137" s="22" t="s">
        <v>20</v>
      </c>
      <c r="N137" s="6" t="s">
        <v>388</v>
      </c>
      <c r="O137" s="14"/>
      <c r="P137" s="14" t="s">
        <v>20</v>
      </c>
      <c r="Q137" s="58" t="s">
        <v>21</v>
      </c>
      <c r="R137" s="63"/>
      <c r="S137" s="63"/>
    </row>
    <row r="138" spans="1:19" ht="94.5">
      <c r="A138" s="76">
        <f t="shared" si="2"/>
        <v>137</v>
      </c>
      <c r="B138" s="19" t="s">
        <v>16</v>
      </c>
      <c r="C138" s="19">
        <v>11</v>
      </c>
      <c r="D138" s="19" t="s">
        <v>268</v>
      </c>
      <c r="E138" s="19" t="s">
        <v>270</v>
      </c>
      <c r="F138" s="19" t="s">
        <v>220</v>
      </c>
      <c r="G138" s="19" t="s">
        <v>221</v>
      </c>
      <c r="H138" s="19" t="s">
        <v>20</v>
      </c>
      <c r="I138" s="19" t="s">
        <v>281</v>
      </c>
      <c r="J138" s="19"/>
      <c r="K138" s="6"/>
      <c r="L138" s="6"/>
      <c r="M138" s="22" t="s">
        <v>20</v>
      </c>
      <c r="N138" s="6" t="s">
        <v>388</v>
      </c>
      <c r="O138" s="14"/>
      <c r="P138" s="14" t="s">
        <v>20</v>
      </c>
      <c r="Q138" s="58" t="s">
        <v>21</v>
      </c>
      <c r="R138" s="63"/>
      <c r="S138" s="63"/>
    </row>
    <row r="139" spans="1:19" ht="40.5">
      <c r="A139" s="76">
        <f t="shared" si="2"/>
        <v>138</v>
      </c>
      <c r="B139" s="19" t="s">
        <v>16</v>
      </c>
      <c r="C139" s="19">
        <v>11</v>
      </c>
      <c r="D139" s="19" t="s">
        <v>271</v>
      </c>
      <c r="E139" s="19" t="s">
        <v>272</v>
      </c>
      <c r="F139" s="19" t="s">
        <v>220</v>
      </c>
      <c r="G139" s="19" t="s">
        <v>221</v>
      </c>
      <c r="H139" s="19" t="s">
        <v>20</v>
      </c>
      <c r="I139" s="19" t="s">
        <v>281</v>
      </c>
      <c r="J139" s="19"/>
      <c r="K139" s="6"/>
      <c r="L139" s="6"/>
      <c r="M139" s="22" t="s">
        <v>20</v>
      </c>
      <c r="N139" s="6" t="s">
        <v>21</v>
      </c>
      <c r="O139" s="14"/>
      <c r="P139" s="14" t="s">
        <v>21</v>
      </c>
      <c r="Q139" s="58"/>
      <c r="R139" s="63"/>
      <c r="S139" s="63"/>
    </row>
    <row r="140" spans="1:19" ht="40.5">
      <c r="A140" s="76">
        <f t="shared" si="2"/>
        <v>139</v>
      </c>
      <c r="B140" s="19" t="s">
        <v>16</v>
      </c>
      <c r="C140" s="19">
        <v>11</v>
      </c>
      <c r="D140" s="19" t="s">
        <v>273</v>
      </c>
      <c r="E140" s="19" t="s">
        <v>272</v>
      </c>
      <c r="F140" s="19" t="s">
        <v>220</v>
      </c>
      <c r="G140" s="19" t="s">
        <v>221</v>
      </c>
      <c r="H140" s="19" t="s">
        <v>20</v>
      </c>
      <c r="I140" s="19" t="s">
        <v>281</v>
      </c>
      <c r="J140" s="19"/>
      <c r="K140" s="6"/>
      <c r="L140" s="6"/>
      <c r="M140" s="22" t="s">
        <v>20</v>
      </c>
      <c r="N140" s="6" t="s">
        <v>21</v>
      </c>
      <c r="O140" s="14"/>
      <c r="P140" s="14" t="s">
        <v>21</v>
      </c>
      <c r="Q140" s="58"/>
      <c r="R140" s="63"/>
      <c r="S140" s="63"/>
    </row>
    <row r="141" spans="1:19" ht="40.5">
      <c r="A141" s="76">
        <f t="shared" si="2"/>
        <v>140</v>
      </c>
      <c r="B141" s="19" t="s">
        <v>16</v>
      </c>
      <c r="C141" s="19">
        <v>11</v>
      </c>
      <c r="D141" s="19"/>
      <c r="E141" s="19" t="s">
        <v>397</v>
      </c>
      <c r="F141" s="19"/>
      <c r="G141" s="19"/>
      <c r="H141" s="19"/>
      <c r="I141" s="19"/>
      <c r="J141" s="19"/>
      <c r="K141" s="6"/>
      <c r="L141" s="6"/>
      <c r="M141" s="22"/>
      <c r="N141" s="6"/>
      <c r="O141" s="14"/>
      <c r="P141" s="14" t="s">
        <v>20</v>
      </c>
      <c r="Q141" s="90" t="s">
        <v>21</v>
      </c>
      <c r="R141" s="63"/>
      <c r="S141" s="63"/>
    </row>
    <row r="142" spans="1:19" ht="40.5">
      <c r="A142" s="76">
        <f t="shared" si="2"/>
        <v>141</v>
      </c>
      <c r="B142" s="19" t="s">
        <v>12</v>
      </c>
      <c r="C142" s="19" t="s">
        <v>8</v>
      </c>
      <c r="D142" s="17" t="s">
        <v>382</v>
      </c>
      <c r="E142" s="19" t="s">
        <v>396</v>
      </c>
      <c r="F142" s="6"/>
      <c r="G142" s="6"/>
      <c r="H142" s="6"/>
      <c r="I142" s="6"/>
      <c r="J142" s="6"/>
      <c r="K142" s="6" t="s">
        <v>98</v>
      </c>
      <c r="L142" s="6"/>
      <c r="M142" s="29" t="s">
        <v>20</v>
      </c>
      <c r="N142" s="6" t="s">
        <v>281</v>
      </c>
      <c r="O142" s="14"/>
      <c r="P142" s="44" t="s">
        <v>20</v>
      </c>
      <c r="Q142" s="90" t="s">
        <v>281</v>
      </c>
      <c r="R142" s="63"/>
      <c r="S142" s="63"/>
    </row>
    <row r="143" spans="1:19" ht="51">
      <c r="A143" s="76">
        <f t="shared" si="2"/>
        <v>142</v>
      </c>
      <c r="B143" s="65" t="s">
        <v>15</v>
      </c>
      <c r="C143" s="66">
        <v>7</v>
      </c>
      <c r="D143" s="66" t="s">
        <v>143</v>
      </c>
      <c r="E143" s="67" t="s">
        <v>144</v>
      </c>
      <c r="F143" s="62" t="s">
        <v>98</v>
      </c>
      <c r="G143" s="58"/>
      <c r="H143" s="58" t="s">
        <v>20</v>
      </c>
      <c r="I143" s="58" t="s">
        <v>21</v>
      </c>
      <c r="J143" s="58" t="s">
        <v>350</v>
      </c>
      <c r="K143" s="58"/>
      <c r="L143" s="58"/>
      <c r="M143" s="76" t="s">
        <v>21</v>
      </c>
      <c r="N143" s="58"/>
      <c r="O143" s="63" t="s">
        <v>352</v>
      </c>
      <c r="P143" s="63" t="s">
        <v>21</v>
      </c>
      <c r="Q143" s="58"/>
      <c r="R143" s="63"/>
      <c r="S143" s="63"/>
    </row>
    <row r="144" spans="1:19" ht="114.75">
      <c r="A144" s="76">
        <f t="shared" si="2"/>
        <v>143</v>
      </c>
      <c r="B144" s="65" t="s">
        <v>15</v>
      </c>
      <c r="C144" s="66">
        <v>7</v>
      </c>
      <c r="D144" s="66" t="s">
        <v>145</v>
      </c>
      <c r="E144" s="67" t="s">
        <v>146</v>
      </c>
      <c r="F144" s="62" t="s">
        <v>98</v>
      </c>
      <c r="G144" s="58"/>
      <c r="H144" s="58" t="s">
        <v>20</v>
      </c>
      <c r="I144" s="58" t="s">
        <v>21</v>
      </c>
      <c r="J144" s="58" t="s">
        <v>350</v>
      </c>
      <c r="K144" s="58"/>
      <c r="L144" s="58"/>
      <c r="M144" s="76" t="s">
        <v>21</v>
      </c>
      <c r="N144" s="58"/>
      <c r="O144" s="63" t="s">
        <v>352</v>
      </c>
      <c r="P144" s="63" t="s">
        <v>21</v>
      </c>
      <c r="Q144" s="58"/>
      <c r="R144" s="63"/>
      <c r="S144" s="63"/>
    </row>
    <row r="145" spans="1:19" ht="114.75">
      <c r="A145" s="76">
        <f t="shared" si="2"/>
        <v>144</v>
      </c>
      <c r="B145" s="65" t="s">
        <v>15</v>
      </c>
      <c r="C145" s="66">
        <v>7</v>
      </c>
      <c r="D145" s="66" t="s">
        <v>145</v>
      </c>
      <c r="E145" s="67" t="s">
        <v>147</v>
      </c>
      <c r="F145" s="62" t="s">
        <v>98</v>
      </c>
      <c r="G145" s="58"/>
      <c r="H145" s="58" t="s">
        <v>20</v>
      </c>
      <c r="I145" s="58" t="s">
        <v>21</v>
      </c>
      <c r="J145" s="58" t="s">
        <v>350</v>
      </c>
      <c r="K145" s="58"/>
      <c r="L145" s="58"/>
      <c r="M145" s="76" t="s">
        <v>21</v>
      </c>
      <c r="N145" s="58"/>
      <c r="O145" s="63" t="s">
        <v>352</v>
      </c>
      <c r="P145" s="63" t="s">
        <v>21</v>
      </c>
      <c r="Q145" s="58"/>
      <c r="R145" s="63"/>
      <c r="S145" s="63"/>
    </row>
    <row r="146" spans="1:19" ht="114.75">
      <c r="A146" s="76">
        <f t="shared" si="2"/>
        <v>145</v>
      </c>
      <c r="B146" s="65" t="s">
        <v>15</v>
      </c>
      <c r="C146" s="66">
        <v>7</v>
      </c>
      <c r="D146" s="66" t="s">
        <v>148</v>
      </c>
      <c r="E146" s="67" t="s">
        <v>149</v>
      </c>
      <c r="F146" s="62" t="s">
        <v>98</v>
      </c>
      <c r="G146" s="58"/>
      <c r="H146" s="58" t="s">
        <v>20</v>
      </c>
      <c r="I146" s="58" t="s">
        <v>21</v>
      </c>
      <c r="J146" s="58" t="s">
        <v>350</v>
      </c>
      <c r="K146" s="58"/>
      <c r="L146" s="58"/>
      <c r="M146" s="76" t="s">
        <v>21</v>
      </c>
      <c r="N146" s="58"/>
      <c r="O146" s="63" t="s">
        <v>352</v>
      </c>
      <c r="P146" s="63" t="s">
        <v>21</v>
      </c>
      <c r="Q146" s="58"/>
      <c r="R146" s="63"/>
      <c r="S146" s="63"/>
    </row>
    <row r="147" spans="1:19" ht="102">
      <c r="A147" s="76">
        <f t="shared" si="2"/>
        <v>146</v>
      </c>
      <c r="B147" s="65" t="s">
        <v>15</v>
      </c>
      <c r="C147" s="66">
        <v>7</v>
      </c>
      <c r="D147" s="66" t="s">
        <v>150</v>
      </c>
      <c r="E147" s="71" t="s">
        <v>151</v>
      </c>
      <c r="F147" s="62" t="s">
        <v>98</v>
      </c>
      <c r="G147" s="58"/>
      <c r="H147" s="58" t="s">
        <v>20</v>
      </c>
      <c r="I147" s="58" t="s">
        <v>21</v>
      </c>
      <c r="J147" s="58" t="s">
        <v>350</v>
      </c>
      <c r="K147" s="58"/>
      <c r="L147" s="58"/>
      <c r="M147" s="76" t="s">
        <v>21</v>
      </c>
      <c r="N147" s="58"/>
      <c r="O147" s="63" t="s">
        <v>352</v>
      </c>
      <c r="P147" s="63" t="s">
        <v>21</v>
      </c>
      <c r="Q147" s="58"/>
      <c r="R147" s="63"/>
      <c r="S147" s="63"/>
    </row>
    <row r="148" spans="1:19" ht="90">
      <c r="A148" s="76">
        <f t="shared" si="2"/>
        <v>147</v>
      </c>
      <c r="B148" s="92" t="s">
        <v>15</v>
      </c>
      <c r="C148" s="93">
        <v>7</v>
      </c>
      <c r="D148" s="93" t="s">
        <v>152</v>
      </c>
      <c r="E148" s="85" t="s">
        <v>153</v>
      </c>
      <c r="F148" s="86" t="s">
        <v>98</v>
      </c>
      <c r="G148" s="82"/>
      <c r="H148" s="64" t="s">
        <v>20</v>
      </c>
      <c r="I148" s="64" t="s">
        <v>21</v>
      </c>
      <c r="J148" s="64" t="s">
        <v>351</v>
      </c>
      <c r="K148" s="64"/>
      <c r="L148" s="64"/>
      <c r="M148" s="76" t="s">
        <v>20</v>
      </c>
      <c r="N148" s="64" t="s">
        <v>21</v>
      </c>
      <c r="O148" s="78" t="s">
        <v>352</v>
      </c>
      <c r="P148" s="63" t="s">
        <v>21</v>
      </c>
      <c r="Q148" s="58"/>
      <c r="R148" s="63"/>
      <c r="S148" s="63"/>
    </row>
    <row r="149" spans="1:19" ht="51">
      <c r="A149" s="76">
        <f t="shared" si="2"/>
        <v>148</v>
      </c>
      <c r="B149" s="58" t="s">
        <v>15</v>
      </c>
      <c r="C149" s="60">
        <v>8</v>
      </c>
      <c r="D149" s="60" t="s">
        <v>154</v>
      </c>
      <c r="E149" s="67" t="s">
        <v>155</v>
      </c>
      <c r="F149" s="62" t="s">
        <v>98</v>
      </c>
      <c r="G149" s="58"/>
      <c r="H149" s="58" t="s">
        <v>20</v>
      </c>
      <c r="I149" s="58" t="s">
        <v>21</v>
      </c>
      <c r="J149" s="58" t="s">
        <v>352</v>
      </c>
      <c r="K149" s="58"/>
      <c r="L149" s="58"/>
      <c r="M149" s="76" t="s">
        <v>21</v>
      </c>
      <c r="N149" s="58"/>
      <c r="O149" s="63" t="s">
        <v>352</v>
      </c>
      <c r="P149" s="63" t="s">
        <v>21</v>
      </c>
      <c r="Q149" s="58"/>
      <c r="R149" s="63"/>
      <c r="S149" s="63"/>
    </row>
    <row r="150" spans="1:19" ht="89.25">
      <c r="A150" s="76">
        <f t="shared" si="2"/>
        <v>149</v>
      </c>
      <c r="B150" s="58" t="s">
        <v>15</v>
      </c>
      <c r="C150" s="60">
        <v>8</v>
      </c>
      <c r="D150" s="60" t="s">
        <v>156</v>
      </c>
      <c r="E150" s="67" t="s">
        <v>157</v>
      </c>
      <c r="F150" s="62" t="s">
        <v>98</v>
      </c>
      <c r="G150" s="58"/>
      <c r="H150" s="58" t="s">
        <v>20</v>
      </c>
      <c r="I150" s="58" t="s">
        <v>21</v>
      </c>
      <c r="J150" s="58" t="s">
        <v>352</v>
      </c>
      <c r="K150" s="58"/>
      <c r="L150" s="58"/>
      <c r="M150" s="76" t="s">
        <v>21</v>
      </c>
      <c r="N150" s="58"/>
      <c r="O150" s="63" t="s">
        <v>352</v>
      </c>
      <c r="P150" s="63" t="s">
        <v>21</v>
      </c>
      <c r="Q150" s="58"/>
      <c r="R150" s="63"/>
      <c r="S150" s="63"/>
    </row>
    <row r="151" spans="1:19" ht="89.25">
      <c r="A151" s="76">
        <f t="shared" si="2"/>
        <v>150</v>
      </c>
      <c r="B151" s="58" t="s">
        <v>15</v>
      </c>
      <c r="C151" s="60">
        <v>8</v>
      </c>
      <c r="D151" s="60" t="s">
        <v>158</v>
      </c>
      <c r="E151" s="67" t="s">
        <v>159</v>
      </c>
      <c r="F151" s="62" t="s">
        <v>98</v>
      </c>
      <c r="G151" s="58"/>
      <c r="H151" s="58" t="s">
        <v>20</v>
      </c>
      <c r="I151" s="58" t="s">
        <v>21</v>
      </c>
      <c r="J151" s="58" t="s">
        <v>352</v>
      </c>
      <c r="K151" s="58"/>
      <c r="L151" s="58"/>
      <c r="M151" s="76" t="s">
        <v>21</v>
      </c>
      <c r="N151" s="58"/>
      <c r="O151" s="63" t="s">
        <v>352</v>
      </c>
      <c r="P151" s="63" t="s">
        <v>21</v>
      </c>
      <c r="Q151" s="58"/>
      <c r="R151" s="63"/>
      <c r="S151" s="63"/>
    </row>
    <row r="152" spans="1:19" ht="89.25">
      <c r="A152" s="76">
        <f t="shared" si="2"/>
        <v>151</v>
      </c>
      <c r="B152" s="58" t="s">
        <v>15</v>
      </c>
      <c r="C152" s="60">
        <v>8</v>
      </c>
      <c r="D152" s="60" t="s">
        <v>160</v>
      </c>
      <c r="E152" s="71" t="s">
        <v>161</v>
      </c>
      <c r="F152" s="62" t="s">
        <v>98</v>
      </c>
      <c r="G152" s="58"/>
      <c r="H152" s="58" t="s">
        <v>20</v>
      </c>
      <c r="I152" s="58" t="s">
        <v>21</v>
      </c>
      <c r="J152" s="58" t="s">
        <v>352</v>
      </c>
      <c r="K152" s="58"/>
      <c r="L152" s="58"/>
      <c r="M152" s="76" t="s">
        <v>21</v>
      </c>
      <c r="N152" s="58"/>
      <c r="O152" s="63" t="s">
        <v>352</v>
      </c>
      <c r="P152" s="63" t="s">
        <v>21</v>
      </c>
      <c r="Q152" s="58"/>
      <c r="R152" s="63"/>
      <c r="S152" s="63"/>
    </row>
    <row r="153" spans="1:19" ht="51">
      <c r="A153" s="76">
        <f t="shared" si="2"/>
        <v>152</v>
      </c>
      <c r="B153" s="58" t="s">
        <v>15</v>
      </c>
      <c r="C153" s="60">
        <v>8</v>
      </c>
      <c r="D153" s="60" t="s">
        <v>162</v>
      </c>
      <c r="E153" s="67" t="s">
        <v>163</v>
      </c>
      <c r="F153" s="62" t="s">
        <v>98</v>
      </c>
      <c r="G153" s="58"/>
      <c r="H153" s="58" t="s">
        <v>20</v>
      </c>
      <c r="I153" s="58" t="s">
        <v>21</v>
      </c>
      <c r="J153" s="58" t="s">
        <v>352</v>
      </c>
      <c r="K153" s="58"/>
      <c r="L153" s="58"/>
      <c r="M153" s="76" t="s">
        <v>21</v>
      </c>
      <c r="N153" s="58"/>
      <c r="O153" s="63" t="s">
        <v>352</v>
      </c>
      <c r="P153" s="63" t="s">
        <v>21</v>
      </c>
      <c r="Q153" s="58"/>
      <c r="R153" s="63"/>
      <c r="S153" s="63"/>
    </row>
    <row r="154" spans="1:19" ht="60">
      <c r="A154" s="76">
        <f t="shared" si="2"/>
        <v>153</v>
      </c>
      <c r="B154" s="64" t="s">
        <v>15</v>
      </c>
      <c r="C154" s="79">
        <v>9</v>
      </c>
      <c r="D154" s="79" t="s">
        <v>164</v>
      </c>
      <c r="E154" s="69" t="s">
        <v>165</v>
      </c>
      <c r="F154" s="86" t="s">
        <v>98</v>
      </c>
      <c r="G154" s="82"/>
      <c r="H154" s="64" t="s">
        <v>20</v>
      </c>
      <c r="I154" s="64" t="s">
        <v>21</v>
      </c>
      <c r="J154" s="64" t="s">
        <v>353</v>
      </c>
      <c r="K154" s="64"/>
      <c r="L154" s="64"/>
      <c r="M154" s="97" t="s">
        <v>20</v>
      </c>
      <c r="N154" s="64" t="s">
        <v>21</v>
      </c>
      <c r="O154" s="64" t="s">
        <v>352</v>
      </c>
      <c r="P154" s="63" t="s">
        <v>21</v>
      </c>
      <c r="Q154" s="58"/>
      <c r="R154" s="63"/>
      <c r="S154" s="63"/>
    </row>
    <row r="155" spans="1:19" ht="101.25">
      <c r="A155" s="76">
        <f t="shared" si="2"/>
        <v>154</v>
      </c>
      <c r="B155" s="64" t="s">
        <v>15</v>
      </c>
      <c r="C155" s="79">
        <v>9</v>
      </c>
      <c r="D155" s="79" t="s">
        <v>164</v>
      </c>
      <c r="E155" s="68" t="s">
        <v>166</v>
      </c>
      <c r="F155" s="86" t="s">
        <v>98</v>
      </c>
      <c r="G155" s="82"/>
      <c r="H155" s="64" t="s">
        <v>20</v>
      </c>
      <c r="I155" s="64" t="s">
        <v>21</v>
      </c>
      <c r="J155" s="64" t="s">
        <v>354</v>
      </c>
      <c r="K155" s="64"/>
      <c r="L155" s="64"/>
      <c r="M155" s="97" t="s">
        <v>20</v>
      </c>
      <c r="N155" s="64" t="s">
        <v>21</v>
      </c>
      <c r="O155" s="78" t="s">
        <v>352</v>
      </c>
      <c r="P155" s="63" t="s">
        <v>21</v>
      </c>
      <c r="Q155" s="58"/>
      <c r="R155" s="63"/>
      <c r="S155" s="63"/>
    </row>
    <row r="156" spans="1:19" ht="33.75">
      <c r="A156" s="76">
        <f t="shared" si="2"/>
        <v>155</v>
      </c>
      <c r="B156" s="58" t="s">
        <v>15</v>
      </c>
      <c r="C156" s="60">
        <v>9</v>
      </c>
      <c r="D156" s="60" t="s">
        <v>164</v>
      </c>
      <c r="E156" s="69" t="s">
        <v>167</v>
      </c>
      <c r="F156" s="62" t="s">
        <v>98</v>
      </c>
      <c r="G156" s="58"/>
      <c r="H156" s="58" t="s">
        <v>20</v>
      </c>
      <c r="I156" s="58" t="s">
        <v>21</v>
      </c>
      <c r="J156" s="58" t="s">
        <v>352</v>
      </c>
      <c r="K156" s="58"/>
      <c r="L156" s="58"/>
      <c r="M156" s="76" t="s">
        <v>21</v>
      </c>
      <c r="N156" s="58"/>
      <c r="O156" s="63"/>
      <c r="P156" s="63" t="s">
        <v>21</v>
      </c>
      <c r="Q156" s="58"/>
      <c r="R156" s="63"/>
      <c r="S156" s="63"/>
    </row>
    <row r="157" spans="1:19" ht="33.75">
      <c r="A157" s="76">
        <f t="shared" si="2"/>
        <v>156</v>
      </c>
      <c r="B157" s="58" t="s">
        <v>15</v>
      </c>
      <c r="C157" s="60">
        <v>9</v>
      </c>
      <c r="D157" s="60" t="s">
        <v>164</v>
      </c>
      <c r="E157" s="68" t="s">
        <v>168</v>
      </c>
      <c r="F157" s="62" t="s">
        <v>98</v>
      </c>
      <c r="G157" s="58"/>
      <c r="H157" s="58" t="s">
        <v>20</v>
      </c>
      <c r="I157" s="58" t="s">
        <v>21</v>
      </c>
      <c r="J157" s="58" t="s">
        <v>352</v>
      </c>
      <c r="K157" s="58"/>
      <c r="L157" s="58"/>
      <c r="M157" s="76" t="s">
        <v>21</v>
      </c>
      <c r="N157" s="58"/>
      <c r="O157" s="63"/>
      <c r="P157" s="63" t="s">
        <v>21</v>
      </c>
      <c r="Q157" s="58"/>
      <c r="R157" s="63"/>
      <c r="S157" s="63"/>
    </row>
    <row r="158" spans="1:19" ht="45">
      <c r="A158" s="76">
        <f t="shared" si="2"/>
        <v>157</v>
      </c>
      <c r="B158" s="64" t="s">
        <v>15</v>
      </c>
      <c r="C158" s="79">
        <v>9</v>
      </c>
      <c r="D158" s="79" t="s">
        <v>169</v>
      </c>
      <c r="E158" s="69" t="s">
        <v>170</v>
      </c>
      <c r="F158" s="86" t="s">
        <v>98</v>
      </c>
      <c r="G158" s="82"/>
      <c r="H158" s="64" t="s">
        <v>20</v>
      </c>
      <c r="I158" s="64" t="s">
        <v>21</v>
      </c>
      <c r="J158" s="64" t="s">
        <v>355</v>
      </c>
      <c r="K158" s="64"/>
      <c r="L158" s="64"/>
      <c r="M158" s="97" t="s">
        <v>20</v>
      </c>
      <c r="N158" s="64" t="s">
        <v>21</v>
      </c>
      <c r="O158" s="78" t="s">
        <v>352</v>
      </c>
      <c r="P158" s="78" t="s">
        <v>21</v>
      </c>
      <c r="Q158" s="58"/>
      <c r="R158" s="63"/>
      <c r="S158" s="63"/>
    </row>
    <row r="159" spans="1:19" ht="33.75">
      <c r="A159" s="76">
        <f t="shared" si="2"/>
        <v>158</v>
      </c>
      <c r="B159" s="58" t="s">
        <v>15</v>
      </c>
      <c r="C159" s="60">
        <v>9</v>
      </c>
      <c r="D159" s="60" t="s">
        <v>169</v>
      </c>
      <c r="E159" s="69" t="s">
        <v>171</v>
      </c>
      <c r="F159" s="62" t="s">
        <v>98</v>
      </c>
      <c r="G159" s="58"/>
      <c r="H159" s="58" t="s">
        <v>20</v>
      </c>
      <c r="I159" s="58" t="s">
        <v>21</v>
      </c>
      <c r="J159" s="58" t="s">
        <v>352</v>
      </c>
      <c r="K159" s="58"/>
      <c r="L159" s="58"/>
      <c r="M159" s="76" t="s">
        <v>21</v>
      </c>
      <c r="N159" s="58"/>
      <c r="O159" s="63"/>
      <c r="P159" s="63" t="s">
        <v>21</v>
      </c>
      <c r="Q159" s="58"/>
      <c r="R159" s="63"/>
      <c r="S159" s="63"/>
    </row>
    <row r="160" spans="1:19" ht="76.5">
      <c r="A160" s="76">
        <f t="shared" si="2"/>
        <v>159</v>
      </c>
      <c r="B160" s="64" t="s">
        <v>15</v>
      </c>
      <c r="C160" s="79">
        <v>9</v>
      </c>
      <c r="D160" s="79" t="s">
        <v>172</v>
      </c>
      <c r="E160" s="85" t="s">
        <v>173</v>
      </c>
      <c r="F160" s="86" t="s">
        <v>98</v>
      </c>
      <c r="G160" s="64"/>
      <c r="H160" s="64" t="s">
        <v>20</v>
      </c>
      <c r="I160" s="64" t="s">
        <v>281</v>
      </c>
      <c r="J160" s="64" t="s">
        <v>352</v>
      </c>
      <c r="K160" s="64"/>
      <c r="L160" s="64"/>
      <c r="M160" s="76" t="s">
        <v>20</v>
      </c>
      <c r="N160" s="64" t="s">
        <v>21</v>
      </c>
      <c r="O160" s="78" t="s">
        <v>352</v>
      </c>
      <c r="P160" s="78" t="s">
        <v>21</v>
      </c>
      <c r="Q160" s="58"/>
      <c r="R160" s="63"/>
      <c r="S160" s="63"/>
    </row>
    <row r="161" spans="1:19" ht="76.5">
      <c r="A161" s="76">
        <f t="shared" si="2"/>
        <v>160</v>
      </c>
      <c r="B161" s="64" t="s">
        <v>15</v>
      </c>
      <c r="C161" s="79">
        <v>9</v>
      </c>
      <c r="D161" s="79" t="s">
        <v>174</v>
      </c>
      <c r="E161" s="85" t="s">
        <v>175</v>
      </c>
      <c r="F161" s="86" t="s">
        <v>98</v>
      </c>
      <c r="G161" s="82"/>
      <c r="H161" s="64" t="s">
        <v>20</v>
      </c>
      <c r="I161" s="64" t="s">
        <v>21</v>
      </c>
      <c r="J161" s="64" t="s">
        <v>356</v>
      </c>
      <c r="K161" s="64"/>
      <c r="L161" s="64"/>
      <c r="M161" s="97" t="s">
        <v>20</v>
      </c>
      <c r="N161" s="64" t="s">
        <v>21</v>
      </c>
      <c r="O161" s="78" t="s">
        <v>352</v>
      </c>
      <c r="P161" s="78" t="s">
        <v>21</v>
      </c>
      <c r="Q161" s="58"/>
      <c r="R161" s="63"/>
      <c r="S161" s="63"/>
    </row>
    <row r="162" spans="1:19" ht="60">
      <c r="A162" s="76">
        <f t="shared" si="2"/>
        <v>161</v>
      </c>
      <c r="B162" s="64" t="s">
        <v>15</v>
      </c>
      <c r="C162" s="79">
        <v>9</v>
      </c>
      <c r="D162" s="79" t="s">
        <v>174</v>
      </c>
      <c r="E162" s="85" t="s">
        <v>176</v>
      </c>
      <c r="F162" s="86" t="s">
        <v>98</v>
      </c>
      <c r="G162" s="82"/>
      <c r="H162" s="64" t="s">
        <v>20</v>
      </c>
      <c r="I162" s="64" t="s">
        <v>21</v>
      </c>
      <c r="J162" s="64" t="s">
        <v>357</v>
      </c>
      <c r="K162" s="64"/>
      <c r="L162" s="64"/>
      <c r="M162" s="97" t="s">
        <v>20</v>
      </c>
      <c r="N162" s="64" t="s">
        <v>21</v>
      </c>
      <c r="O162" s="64" t="s">
        <v>352</v>
      </c>
      <c r="P162" s="78" t="s">
        <v>21</v>
      </c>
      <c r="Q162" s="58"/>
      <c r="R162" s="63"/>
      <c r="S162" s="63"/>
    </row>
    <row r="163" spans="1:19" ht="38.25">
      <c r="A163" s="76">
        <f t="shared" si="2"/>
        <v>162</v>
      </c>
      <c r="B163" s="58" t="s">
        <v>15</v>
      </c>
      <c r="C163" s="60" t="s">
        <v>5</v>
      </c>
      <c r="D163" s="60" t="s">
        <v>177</v>
      </c>
      <c r="E163" s="67" t="s">
        <v>178</v>
      </c>
      <c r="F163" s="62" t="s">
        <v>98</v>
      </c>
      <c r="G163" s="58"/>
      <c r="H163" s="58" t="s">
        <v>20</v>
      </c>
      <c r="I163" s="58" t="s">
        <v>21</v>
      </c>
      <c r="J163" s="58" t="s">
        <v>352</v>
      </c>
      <c r="K163" s="58"/>
      <c r="L163" s="58"/>
      <c r="M163" s="76" t="s">
        <v>21</v>
      </c>
      <c r="N163" s="58"/>
      <c r="O163" s="63" t="s">
        <v>352</v>
      </c>
      <c r="P163" s="63" t="s">
        <v>21</v>
      </c>
      <c r="Q163" s="58"/>
      <c r="R163" s="63"/>
      <c r="S163" s="63"/>
    </row>
    <row r="164" spans="1:19" ht="76.5">
      <c r="A164" s="76">
        <f t="shared" si="2"/>
        <v>163</v>
      </c>
      <c r="B164" s="64" t="s">
        <v>15</v>
      </c>
      <c r="C164" s="79" t="s">
        <v>5</v>
      </c>
      <c r="D164" s="79" t="s">
        <v>179</v>
      </c>
      <c r="E164" s="85" t="s">
        <v>180</v>
      </c>
      <c r="F164" s="86" t="s">
        <v>98</v>
      </c>
      <c r="G164" s="64"/>
      <c r="H164" s="64" t="s">
        <v>20</v>
      </c>
      <c r="I164" s="64" t="s">
        <v>281</v>
      </c>
      <c r="J164" s="64"/>
      <c r="K164" s="64"/>
      <c r="L164" s="64"/>
      <c r="M164" s="76" t="s">
        <v>20</v>
      </c>
      <c r="N164" s="64" t="s">
        <v>21</v>
      </c>
      <c r="O164" s="78" t="s">
        <v>352</v>
      </c>
      <c r="P164" s="78" t="s">
        <v>21</v>
      </c>
      <c r="Q164" s="58"/>
      <c r="R164" s="63"/>
      <c r="S164" s="63"/>
    </row>
    <row r="165" spans="1:19" ht="63.75">
      <c r="A165" s="76">
        <f t="shared" si="2"/>
        <v>164</v>
      </c>
      <c r="B165" s="64" t="s">
        <v>15</v>
      </c>
      <c r="C165" s="79" t="s">
        <v>5</v>
      </c>
      <c r="D165" s="79" t="s">
        <v>181</v>
      </c>
      <c r="E165" s="85" t="s">
        <v>182</v>
      </c>
      <c r="F165" s="86" t="s">
        <v>98</v>
      </c>
      <c r="G165" s="64"/>
      <c r="H165" s="64" t="s">
        <v>20</v>
      </c>
      <c r="I165" s="64" t="s">
        <v>21</v>
      </c>
      <c r="J165" s="64" t="s">
        <v>352</v>
      </c>
      <c r="K165" s="64"/>
      <c r="L165" s="64"/>
      <c r="M165" s="76" t="s">
        <v>21</v>
      </c>
      <c r="N165" s="64"/>
      <c r="O165" s="78"/>
      <c r="P165" s="78" t="s">
        <v>21</v>
      </c>
      <c r="Q165" s="58"/>
      <c r="R165" s="63"/>
      <c r="S165" s="63"/>
    </row>
    <row r="166" spans="1:19" ht="51">
      <c r="A166" s="76">
        <f t="shared" si="2"/>
        <v>165</v>
      </c>
      <c r="B166" s="82" t="s">
        <v>15</v>
      </c>
      <c r="C166" s="84" t="s">
        <v>5</v>
      </c>
      <c r="D166" s="84" t="s">
        <v>181</v>
      </c>
      <c r="E166" s="88" t="s">
        <v>422</v>
      </c>
      <c r="F166" s="81" t="s">
        <v>98</v>
      </c>
      <c r="G166" s="64"/>
      <c r="H166" s="82" t="s">
        <v>20</v>
      </c>
      <c r="I166" s="82" t="s">
        <v>281</v>
      </c>
      <c r="J166" s="82"/>
      <c r="K166" s="82"/>
      <c r="L166" s="82"/>
      <c r="M166" s="96" t="s">
        <v>20</v>
      </c>
      <c r="N166" s="82" t="s">
        <v>21</v>
      </c>
      <c r="O166" s="82" t="s">
        <v>423</v>
      </c>
      <c r="P166" s="95" t="s">
        <v>20</v>
      </c>
      <c r="Q166" s="58" t="s">
        <v>21</v>
      </c>
      <c r="R166" s="63"/>
      <c r="S166" s="63"/>
    </row>
    <row r="167" spans="1:19" ht="25.5">
      <c r="A167" s="76">
        <f t="shared" si="2"/>
        <v>166</v>
      </c>
      <c r="B167" s="58" t="s">
        <v>15</v>
      </c>
      <c r="C167" s="60" t="s">
        <v>5</v>
      </c>
      <c r="D167" s="60" t="s">
        <v>181</v>
      </c>
      <c r="E167" s="67" t="s">
        <v>183</v>
      </c>
      <c r="F167" s="62" t="s">
        <v>98</v>
      </c>
      <c r="G167" s="58"/>
      <c r="H167" s="58" t="s">
        <v>20</v>
      </c>
      <c r="I167" s="58" t="s">
        <v>21</v>
      </c>
      <c r="J167" s="58" t="s">
        <v>352</v>
      </c>
      <c r="K167" s="58"/>
      <c r="L167" s="58"/>
      <c r="M167" s="76" t="s">
        <v>21</v>
      </c>
      <c r="N167" s="58"/>
      <c r="O167" s="63"/>
      <c r="P167" s="63" t="s">
        <v>21</v>
      </c>
      <c r="Q167" s="58"/>
      <c r="R167" s="63"/>
      <c r="S167" s="63"/>
    </row>
    <row r="168" spans="1:19" ht="102">
      <c r="A168" s="76">
        <f t="shared" si="2"/>
        <v>167</v>
      </c>
      <c r="B168" s="58" t="s">
        <v>15</v>
      </c>
      <c r="C168" s="60" t="s">
        <v>5</v>
      </c>
      <c r="D168" s="60" t="s">
        <v>184</v>
      </c>
      <c r="E168" s="71" t="s">
        <v>185</v>
      </c>
      <c r="F168" s="62" t="s">
        <v>98</v>
      </c>
      <c r="G168" s="72"/>
      <c r="H168" s="58" t="s">
        <v>20</v>
      </c>
      <c r="I168" s="75" t="s">
        <v>21</v>
      </c>
      <c r="J168" s="75" t="s">
        <v>352</v>
      </c>
      <c r="K168" s="72"/>
      <c r="L168" s="72"/>
      <c r="M168" s="76" t="s">
        <v>21</v>
      </c>
      <c r="N168" s="72"/>
      <c r="O168" s="77"/>
      <c r="P168" s="56" t="s">
        <v>21</v>
      </c>
      <c r="Q168" s="58"/>
      <c r="R168" s="63"/>
      <c r="S168" s="63"/>
    </row>
    <row r="169" spans="1:19" ht="225">
      <c r="A169" s="76">
        <f t="shared" si="2"/>
        <v>168</v>
      </c>
      <c r="B169" s="82" t="s">
        <v>15</v>
      </c>
      <c r="C169" s="84" t="s">
        <v>5</v>
      </c>
      <c r="D169" s="84" t="s">
        <v>186</v>
      </c>
      <c r="E169" s="80" t="s">
        <v>187</v>
      </c>
      <c r="F169" s="81" t="s">
        <v>98</v>
      </c>
      <c r="G169" s="58"/>
      <c r="H169" s="82" t="s">
        <v>20</v>
      </c>
      <c r="I169" s="82" t="s">
        <v>21</v>
      </c>
      <c r="J169" s="82"/>
      <c r="K169" s="82"/>
      <c r="L169" s="82"/>
      <c r="M169" s="96" t="s">
        <v>21</v>
      </c>
      <c r="N169" s="82"/>
      <c r="O169" s="99" t="s">
        <v>424</v>
      </c>
      <c r="P169" s="95" t="s">
        <v>20</v>
      </c>
      <c r="Q169" s="58" t="s">
        <v>21</v>
      </c>
      <c r="R169" s="63"/>
      <c r="S169" s="63"/>
    </row>
    <row r="170" spans="1:19" ht="178.5">
      <c r="A170" s="76">
        <f t="shared" si="2"/>
        <v>169</v>
      </c>
      <c r="B170" s="82" t="s">
        <v>15</v>
      </c>
      <c r="C170" s="84" t="s">
        <v>5</v>
      </c>
      <c r="D170" s="84" t="s">
        <v>188</v>
      </c>
      <c r="E170" s="80" t="s">
        <v>189</v>
      </c>
      <c r="F170" s="81" t="s">
        <v>98</v>
      </c>
      <c r="G170" s="58"/>
      <c r="H170" s="82" t="s">
        <v>20</v>
      </c>
      <c r="I170" s="82" t="s">
        <v>21</v>
      </c>
      <c r="J170" s="82" t="s">
        <v>352</v>
      </c>
      <c r="K170" s="82"/>
      <c r="L170" s="82"/>
      <c r="M170" s="96" t="s">
        <v>21</v>
      </c>
      <c r="N170" s="82"/>
      <c r="O170" s="80" t="s">
        <v>425</v>
      </c>
      <c r="P170" s="95" t="s">
        <v>20</v>
      </c>
      <c r="Q170" s="58" t="s">
        <v>21</v>
      </c>
      <c r="R170" s="63"/>
      <c r="S170" s="63"/>
    </row>
    <row r="171" spans="1:19" ht="51">
      <c r="A171" s="76">
        <f t="shared" si="2"/>
        <v>170</v>
      </c>
      <c r="B171" s="64" t="s">
        <v>15</v>
      </c>
      <c r="C171" s="79" t="s">
        <v>6</v>
      </c>
      <c r="D171" s="79" t="s">
        <v>190</v>
      </c>
      <c r="E171" s="85" t="s">
        <v>191</v>
      </c>
      <c r="F171" s="86" t="s">
        <v>98</v>
      </c>
      <c r="G171" s="82"/>
      <c r="H171" s="64" t="s">
        <v>20</v>
      </c>
      <c r="I171" s="64" t="s">
        <v>21</v>
      </c>
      <c r="J171" s="64" t="s">
        <v>358</v>
      </c>
      <c r="K171" s="64"/>
      <c r="L171" s="64"/>
      <c r="M171" s="97" t="s">
        <v>20</v>
      </c>
      <c r="N171" s="64" t="s">
        <v>21</v>
      </c>
      <c r="O171" s="78" t="s">
        <v>352</v>
      </c>
      <c r="P171" s="78" t="s">
        <v>21</v>
      </c>
      <c r="Q171" s="58"/>
      <c r="R171" s="63"/>
      <c r="S171" s="63"/>
    </row>
    <row r="172" spans="1:19" ht="63.75">
      <c r="A172" s="76">
        <f t="shared" si="2"/>
        <v>171</v>
      </c>
      <c r="B172" s="58" t="s">
        <v>15</v>
      </c>
      <c r="C172" s="60" t="s">
        <v>6</v>
      </c>
      <c r="D172" s="60" t="s">
        <v>192</v>
      </c>
      <c r="E172" s="67" t="s">
        <v>193</v>
      </c>
      <c r="F172" s="62" t="s">
        <v>98</v>
      </c>
      <c r="G172" s="58"/>
      <c r="H172" s="58" t="s">
        <v>20</v>
      </c>
      <c r="I172" s="58" t="s">
        <v>21</v>
      </c>
      <c r="J172" s="58" t="s">
        <v>352</v>
      </c>
      <c r="K172" s="58"/>
      <c r="L172" s="58"/>
      <c r="M172" s="76" t="s">
        <v>21</v>
      </c>
      <c r="N172" s="58"/>
      <c r="O172" s="63"/>
      <c r="P172" s="63" t="s">
        <v>21</v>
      </c>
      <c r="Q172" s="58"/>
      <c r="R172" s="63"/>
      <c r="S172" s="63"/>
    </row>
    <row r="173" spans="1:19" ht="102">
      <c r="A173" s="76">
        <f t="shared" si="2"/>
        <v>172</v>
      </c>
      <c r="B173" s="58" t="s">
        <v>15</v>
      </c>
      <c r="C173" s="60" t="s">
        <v>6</v>
      </c>
      <c r="D173" s="60" t="s">
        <v>194</v>
      </c>
      <c r="E173" s="67" t="s">
        <v>195</v>
      </c>
      <c r="F173" s="62" t="s">
        <v>98</v>
      </c>
      <c r="G173" s="58"/>
      <c r="H173" s="58" t="s">
        <v>20</v>
      </c>
      <c r="I173" s="58" t="s">
        <v>21</v>
      </c>
      <c r="J173" s="58" t="s">
        <v>352</v>
      </c>
      <c r="K173" s="58"/>
      <c r="L173" s="58"/>
      <c r="M173" s="76" t="s">
        <v>21</v>
      </c>
      <c r="N173" s="58"/>
      <c r="O173" s="63"/>
      <c r="P173" s="63" t="s">
        <v>21</v>
      </c>
      <c r="Q173" s="58"/>
      <c r="R173" s="63"/>
      <c r="S173" s="63"/>
    </row>
    <row r="174" spans="1:19" ht="135">
      <c r="A174" s="76">
        <f t="shared" si="2"/>
        <v>173</v>
      </c>
      <c r="B174" s="82" t="s">
        <v>15</v>
      </c>
      <c r="C174" s="84" t="s">
        <v>6</v>
      </c>
      <c r="D174" s="84" t="s">
        <v>196</v>
      </c>
      <c r="E174" s="80" t="s">
        <v>197</v>
      </c>
      <c r="F174" s="81" t="s">
        <v>98</v>
      </c>
      <c r="G174" s="82"/>
      <c r="H174" s="82" t="s">
        <v>20</v>
      </c>
      <c r="I174" s="82" t="s">
        <v>21</v>
      </c>
      <c r="J174" s="82" t="s">
        <v>359</v>
      </c>
      <c r="K174" s="87"/>
      <c r="L174" s="82"/>
      <c r="M174" s="96" t="s">
        <v>20</v>
      </c>
      <c r="N174" s="82" t="s">
        <v>21</v>
      </c>
      <c r="O174" s="82" t="s">
        <v>426</v>
      </c>
      <c r="P174" s="95" t="s">
        <v>20</v>
      </c>
      <c r="Q174" s="58" t="s">
        <v>21</v>
      </c>
      <c r="R174" s="63"/>
      <c r="S174" s="63"/>
    </row>
    <row r="175" spans="1:19" ht="76.5">
      <c r="A175" s="76">
        <f t="shared" si="2"/>
        <v>174</v>
      </c>
      <c r="B175" s="82" t="s">
        <v>15</v>
      </c>
      <c r="C175" s="84" t="s">
        <v>6</v>
      </c>
      <c r="D175" s="84" t="s">
        <v>198</v>
      </c>
      <c r="E175" s="80" t="s">
        <v>199</v>
      </c>
      <c r="F175" s="81" t="s">
        <v>98</v>
      </c>
      <c r="G175" s="64"/>
      <c r="H175" s="82" t="s">
        <v>20</v>
      </c>
      <c r="I175" s="82" t="s">
        <v>281</v>
      </c>
      <c r="J175" s="82"/>
      <c r="K175" s="82"/>
      <c r="L175" s="82"/>
      <c r="M175" s="96" t="s">
        <v>20</v>
      </c>
      <c r="N175" s="82" t="s">
        <v>281</v>
      </c>
      <c r="O175" s="95" t="s">
        <v>427</v>
      </c>
      <c r="P175" s="95" t="s">
        <v>20</v>
      </c>
      <c r="Q175" s="58" t="s">
        <v>21</v>
      </c>
      <c r="R175" s="63"/>
      <c r="S175" s="63"/>
    </row>
    <row r="176" spans="1:19" ht="76.5">
      <c r="A176" s="76">
        <f t="shared" si="2"/>
        <v>175</v>
      </c>
      <c r="B176" s="58" t="s">
        <v>15</v>
      </c>
      <c r="C176" s="60" t="s">
        <v>6</v>
      </c>
      <c r="D176" s="60" t="s">
        <v>200</v>
      </c>
      <c r="E176" s="67" t="s">
        <v>201</v>
      </c>
      <c r="F176" s="62" t="s">
        <v>98</v>
      </c>
      <c r="G176" s="58"/>
      <c r="H176" s="58" t="s">
        <v>20</v>
      </c>
      <c r="I176" s="58"/>
      <c r="J176" s="58" t="s">
        <v>352</v>
      </c>
      <c r="K176" s="58"/>
      <c r="L176" s="58"/>
      <c r="M176" s="76" t="s">
        <v>21</v>
      </c>
      <c r="N176" s="58"/>
      <c r="O176" s="63"/>
      <c r="P176" s="63" t="s">
        <v>21</v>
      </c>
      <c r="Q176" s="58"/>
      <c r="R176" s="63"/>
      <c r="S176" s="63"/>
    </row>
    <row r="177" spans="1:19" ht="89.25">
      <c r="A177" s="76">
        <f t="shared" si="2"/>
        <v>176</v>
      </c>
      <c r="B177" s="82" t="s">
        <v>15</v>
      </c>
      <c r="C177" s="84" t="s">
        <v>6</v>
      </c>
      <c r="D177" s="84" t="s">
        <v>202</v>
      </c>
      <c r="E177" s="88" t="s">
        <v>203</v>
      </c>
      <c r="F177" s="81" t="s">
        <v>98</v>
      </c>
      <c r="G177" s="64"/>
      <c r="H177" s="82" t="s">
        <v>20</v>
      </c>
      <c r="I177" s="82" t="s">
        <v>281</v>
      </c>
      <c r="J177" s="82"/>
      <c r="K177" s="82"/>
      <c r="L177" s="82"/>
      <c r="M177" s="96" t="s">
        <v>20</v>
      </c>
      <c r="N177" s="82"/>
      <c r="O177" s="95"/>
      <c r="P177" s="95" t="s">
        <v>20</v>
      </c>
      <c r="Q177" s="90" t="s">
        <v>21</v>
      </c>
      <c r="R177" s="63"/>
      <c r="S177" s="63"/>
    </row>
    <row r="178" spans="1:19" ht="51">
      <c r="A178" s="76">
        <f t="shared" si="2"/>
        <v>177</v>
      </c>
      <c r="B178" s="82" t="s">
        <v>15</v>
      </c>
      <c r="C178" s="84" t="s">
        <v>6</v>
      </c>
      <c r="D178" s="84" t="s">
        <v>198</v>
      </c>
      <c r="E178" s="88" t="s">
        <v>204</v>
      </c>
      <c r="F178" s="81" t="s">
        <v>98</v>
      </c>
      <c r="G178" s="64"/>
      <c r="H178" s="82" t="s">
        <v>20</v>
      </c>
      <c r="I178" s="82" t="s">
        <v>281</v>
      </c>
      <c r="J178" s="82"/>
      <c r="K178" s="82"/>
      <c r="L178" s="82"/>
      <c r="M178" s="96" t="s">
        <v>20</v>
      </c>
      <c r="N178" s="82"/>
      <c r="O178" s="95"/>
      <c r="P178" s="95" t="s">
        <v>20</v>
      </c>
      <c r="Q178" s="90" t="s">
        <v>21</v>
      </c>
      <c r="R178" s="63"/>
      <c r="S178" s="63"/>
    </row>
    <row r="179" spans="1:19" ht="127.5">
      <c r="A179" s="76">
        <f t="shared" si="2"/>
        <v>178</v>
      </c>
      <c r="B179" s="82" t="s">
        <v>15</v>
      </c>
      <c r="C179" s="84" t="s">
        <v>6</v>
      </c>
      <c r="D179" s="84" t="s">
        <v>200</v>
      </c>
      <c r="E179" s="100" t="s">
        <v>205</v>
      </c>
      <c r="F179" s="81" t="s">
        <v>98</v>
      </c>
      <c r="G179" s="58"/>
      <c r="H179" s="82" t="s">
        <v>20</v>
      </c>
      <c r="I179" s="82" t="s">
        <v>21</v>
      </c>
      <c r="J179" s="82" t="s">
        <v>428</v>
      </c>
      <c r="K179" s="82" t="s">
        <v>429</v>
      </c>
      <c r="L179" s="82"/>
      <c r="M179" s="96" t="s">
        <v>21</v>
      </c>
      <c r="N179" s="82"/>
      <c r="O179" s="82" t="s">
        <v>428</v>
      </c>
      <c r="P179" s="82" t="s">
        <v>20</v>
      </c>
      <c r="Q179" s="58" t="s">
        <v>21</v>
      </c>
      <c r="R179" s="63"/>
      <c r="S179" s="63"/>
    </row>
    <row r="180" spans="1:19" ht="63.75">
      <c r="A180" s="76">
        <f t="shared" si="2"/>
        <v>179</v>
      </c>
      <c r="B180" s="82" t="s">
        <v>15</v>
      </c>
      <c r="C180" s="84" t="s">
        <v>6</v>
      </c>
      <c r="D180" s="84" t="s">
        <v>200</v>
      </c>
      <c r="E180" s="88" t="s">
        <v>206</v>
      </c>
      <c r="F180" s="81" t="s">
        <v>98</v>
      </c>
      <c r="G180" s="82"/>
      <c r="H180" s="82" t="s">
        <v>20</v>
      </c>
      <c r="I180" s="82" t="s">
        <v>21</v>
      </c>
      <c r="J180" s="82" t="s">
        <v>360</v>
      </c>
      <c r="K180" s="82"/>
      <c r="L180" s="82"/>
      <c r="M180" s="96" t="s">
        <v>20</v>
      </c>
      <c r="N180" s="82" t="s">
        <v>21</v>
      </c>
      <c r="O180" s="82" t="s">
        <v>360</v>
      </c>
      <c r="P180" s="95" t="s">
        <v>20</v>
      </c>
      <c r="Q180" s="58" t="s">
        <v>21</v>
      </c>
      <c r="R180" s="63"/>
      <c r="S180" s="63"/>
    </row>
    <row r="181" spans="1:19" ht="63.75">
      <c r="A181" s="76">
        <f t="shared" si="2"/>
        <v>180</v>
      </c>
      <c r="B181" s="82" t="s">
        <v>15</v>
      </c>
      <c r="C181" s="84" t="s">
        <v>6</v>
      </c>
      <c r="D181" s="84" t="s">
        <v>200</v>
      </c>
      <c r="E181" s="88" t="s">
        <v>207</v>
      </c>
      <c r="F181" s="81" t="s">
        <v>98</v>
      </c>
      <c r="G181" s="82"/>
      <c r="H181" s="82" t="s">
        <v>20</v>
      </c>
      <c r="I181" s="82" t="s">
        <v>21</v>
      </c>
      <c r="J181" s="82" t="s">
        <v>360</v>
      </c>
      <c r="K181" s="82"/>
      <c r="L181" s="82"/>
      <c r="M181" s="96" t="s">
        <v>20</v>
      </c>
      <c r="N181" s="82" t="s">
        <v>21</v>
      </c>
      <c r="O181" s="82" t="s">
        <v>430</v>
      </c>
      <c r="P181" s="95" t="s">
        <v>20</v>
      </c>
      <c r="Q181" s="58" t="s">
        <v>21</v>
      </c>
      <c r="R181" s="63"/>
      <c r="S181" s="63"/>
    </row>
    <row r="182" spans="1:19" ht="140.25">
      <c r="A182" s="76">
        <f t="shared" si="2"/>
        <v>181</v>
      </c>
      <c r="B182" s="82" t="s">
        <v>15</v>
      </c>
      <c r="C182" s="84" t="s">
        <v>6</v>
      </c>
      <c r="D182" s="84" t="s">
        <v>200</v>
      </c>
      <c r="E182" s="88" t="s">
        <v>208</v>
      </c>
      <c r="F182" s="81" t="s">
        <v>98</v>
      </c>
      <c r="G182" s="82"/>
      <c r="H182" s="82" t="s">
        <v>20</v>
      </c>
      <c r="I182" s="82" t="s">
        <v>21</v>
      </c>
      <c r="J182" s="82" t="s">
        <v>361</v>
      </c>
      <c r="K182" s="82"/>
      <c r="L182" s="82"/>
      <c r="M182" s="96" t="s">
        <v>20</v>
      </c>
      <c r="N182" s="82" t="s">
        <v>21</v>
      </c>
      <c r="O182" s="82" t="s">
        <v>431</v>
      </c>
      <c r="P182" s="95" t="s">
        <v>20</v>
      </c>
      <c r="Q182" s="58" t="s">
        <v>21</v>
      </c>
      <c r="R182" s="63"/>
      <c r="S182" s="63"/>
    </row>
    <row r="183" spans="1:19" ht="45">
      <c r="A183" s="76">
        <f t="shared" si="2"/>
        <v>182</v>
      </c>
      <c r="B183" s="58" t="s">
        <v>15</v>
      </c>
      <c r="C183" s="60" t="s">
        <v>6</v>
      </c>
      <c r="D183" s="60" t="s">
        <v>200</v>
      </c>
      <c r="E183" s="70" t="s">
        <v>209</v>
      </c>
      <c r="F183" s="62" t="s">
        <v>98</v>
      </c>
      <c r="G183" s="58"/>
      <c r="H183" s="58" t="s">
        <v>20</v>
      </c>
      <c r="I183" s="58" t="s">
        <v>21</v>
      </c>
      <c r="J183" s="58" t="s">
        <v>352</v>
      </c>
      <c r="K183" s="58"/>
      <c r="L183" s="58"/>
      <c r="M183" s="76" t="s">
        <v>21</v>
      </c>
      <c r="N183" s="58"/>
      <c r="O183" s="63" t="s">
        <v>352</v>
      </c>
      <c r="P183" s="63" t="s">
        <v>21</v>
      </c>
      <c r="Q183" s="58"/>
      <c r="R183" s="63"/>
      <c r="S183" s="63"/>
    </row>
    <row r="184" spans="1:19" ht="51">
      <c r="A184" s="76">
        <f t="shared" si="2"/>
        <v>183</v>
      </c>
      <c r="B184" s="58" t="s">
        <v>15</v>
      </c>
      <c r="C184" s="60" t="s">
        <v>6</v>
      </c>
      <c r="D184" s="60" t="s">
        <v>200</v>
      </c>
      <c r="E184" s="67" t="s">
        <v>210</v>
      </c>
      <c r="F184" s="62" t="s">
        <v>98</v>
      </c>
      <c r="G184" s="58"/>
      <c r="H184" s="58" t="s">
        <v>20</v>
      </c>
      <c r="I184" s="58" t="s">
        <v>21</v>
      </c>
      <c r="J184" s="58" t="s">
        <v>352</v>
      </c>
      <c r="K184" s="58"/>
      <c r="L184" s="58"/>
      <c r="M184" s="76" t="s">
        <v>21</v>
      </c>
      <c r="N184" s="58"/>
      <c r="O184" s="63" t="s">
        <v>352</v>
      </c>
      <c r="P184" s="63" t="s">
        <v>21</v>
      </c>
      <c r="Q184" s="58"/>
      <c r="R184" s="63"/>
      <c r="S184" s="63"/>
    </row>
    <row r="185" spans="1:19" ht="63.75">
      <c r="A185" s="76">
        <f t="shared" si="2"/>
        <v>184</v>
      </c>
      <c r="B185" s="64" t="s">
        <v>15</v>
      </c>
      <c r="C185" s="79" t="s">
        <v>6</v>
      </c>
      <c r="D185" s="79" t="s">
        <v>200</v>
      </c>
      <c r="E185" s="70" t="s">
        <v>211</v>
      </c>
      <c r="F185" s="86" t="s">
        <v>98</v>
      </c>
      <c r="G185" s="64"/>
      <c r="H185" s="64" t="s">
        <v>20</v>
      </c>
      <c r="I185" s="64" t="s">
        <v>281</v>
      </c>
      <c r="J185" s="64"/>
      <c r="K185" s="64"/>
      <c r="L185" s="64"/>
      <c r="M185" s="76" t="s">
        <v>20</v>
      </c>
      <c r="N185" s="64" t="s">
        <v>21</v>
      </c>
      <c r="O185" s="78" t="s">
        <v>352</v>
      </c>
      <c r="P185" s="78" t="s">
        <v>21</v>
      </c>
      <c r="Q185" s="58"/>
      <c r="R185" s="63"/>
      <c r="S185" s="63"/>
    </row>
    <row r="186" spans="1:19" ht="45">
      <c r="A186" s="76">
        <f t="shared" si="2"/>
        <v>185</v>
      </c>
      <c r="B186" s="64" t="s">
        <v>15</v>
      </c>
      <c r="C186" s="79" t="s">
        <v>6</v>
      </c>
      <c r="D186" s="79" t="s">
        <v>200</v>
      </c>
      <c r="E186" s="70" t="s">
        <v>212</v>
      </c>
      <c r="F186" s="86" t="s">
        <v>98</v>
      </c>
      <c r="G186" s="64"/>
      <c r="H186" s="64" t="s">
        <v>20</v>
      </c>
      <c r="I186" s="64" t="s">
        <v>281</v>
      </c>
      <c r="J186" s="64"/>
      <c r="K186" s="64"/>
      <c r="L186" s="64"/>
      <c r="M186" s="76" t="s">
        <v>20</v>
      </c>
      <c r="N186" s="64" t="s">
        <v>21</v>
      </c>
      <c r="O186" s="78" t="s">
        <v>352</v>
      </c>
      <c r="P186" s="78" t="s">
        <v>21</v>
      </c>
      <c r="Q186" s="58"/>
      <c r="R186" s="63"/>
      <c r="S186" s="63"/>
    </row>
    <row r="187" spans="1:19" ht="75">
      <c r="A187" s="76">
        <f t="shared" si="2"/>
        <v>186</v>
      </c>
      <c r="B187" s="82" t="s">
        <v>15</v>
      </c>
      <c r="C187" s="84" t="s">
        <v>6</v>
      </c>
      <c r="D187" s="84" t="s">
        <v>200</v>
      </c>
      <c r="E187" s="80" t="s">
        <v>213</v>
      </c>
      <c r="F187" s="81" t="s">
        <v>98</v>
      </c>
      <c r="G187" s="64"/>
      <c r="H187" s="82" t="s">
        <v>20</v>
      </c>
      <c r="I187" s="82" t="s">
        <v>281</v>
      </c>
      <c r="J187" s="82"/>
      <c r="K187" s="82"/>
      <c r="L187" s="82"/>
      <c r="M187" s="96" t="s">
        <v>20</v>
      </c>
      <c r="N187" s="82" t="s">
        <v>21</v>
      </c>
      <c r="O187" s="82" t="s">
        <v>432</v>
      </c>
      <c r="P187" s="95" t="s">
        <v>20</v>
      </c>
      <c r="Q187" s="58" t="s">
        <v>530</v>
      </c>
      <c r="R187" s="63"/>
      <c r="S187" s="63"/>
    </row>
    <row r="188" spans="1:19" ht="102">
      <c r="A188" s="76">
        <f t="shared" si="2"/>
        <v>187</v>
      </c>
      <c r="B188" s="82" t="s">
        <v>15</v>
      </c>
      <c r="C188" s="84" t="s">
        <v>6</v>
      </c>
      <c r="D188" s="84" t="s">
        <v>200</v>
      </c>
      <c r="E188" s="88" t="s">
        <v>214</v>
      </c>
      <c r="F188" s="81" t="s">
        <v>98</v>
      </c>
      <c r="G188" s="64"/>
      <c r="H188" s="82" t="s">
        <v>20</v>
      </c>
      <c r="I188" s="82" t="s">
        <v>281</v>
      </c>
      <c r="J188" s="82"/>
      <c r="K188" s="82"/>
      <c r="L188" s="82"/>
      <c r="M188" s="96" t="s">
        <v>20</v>
      </c>
      <c r="N188" s="82" t="s">
        <v>21</v>
      </c>
      <c r="O188" s="95" t="s">
        <v>433</v>
      </c>
      <c r="P188" s="95" t="s">
        <v>20</v>
      </c>
      <c r="Q188" s="58" t="s">
        <v>21</v>
      </c>
      <c r="R188" s="63"/>
      <c r="S188" s="63"/>
    </row>
    <row r="189" spans="1:19" ht="33.75">
      <c r="A189" s="76">
        <f t="shared" si="2"/>
        <v>188</v>
      </c>
      <c r="B189" s="64" t="s">
        <v>15</v>
      </c>
      <c r="C189" s="79" t="s">
        <v>6</v>
      </c>
      <c r="D189" s="79" t="s">
        <v>215</v>
      </c>
      <c r="E189" s="69" t="s">
        <v>216</v>
      </c>
      <c r="F189" s="86" t="s">
        <v>98</v>
      </c>
      <c r="G189" s="64"/>
      <c r="H189" s="64" t="s">
        <v>20</v>
      </c>
      <c r="I189" s="64" t="s">
        <v>281</v>
      </c>
      <c r="J189" s="64"/>
      <c r="K189" s="64"/>
      <c r="L189" s="64"/>
      <c r="M189" s="76" t="s">
        <v>20</v>
      </c>
      <c r="N189" s="64" t="s">
        <v>21</v>
      </c>
      <c r="O189" s="78" t="s">
        <v>352</v>
      </c>
      <c r="P189" s="78" t="s">
        <v>21</v>
      </c>
      <c r="Q189" s="58"/>
      <c r="R189" s="63"/>
      <c r="S189" s="63"/>
    </row>
    <row r="190" spans="1:19" ht="45">
      <c r="A190" s="76">
        <f t="shared" si="2"/>
        <v>189</v>
      </c>
      <c r="B190" s="64" t="s">
        <v>15</v>
      </c>
      <c r="C190" s="79" t="s">
        <v>6</v>
      </c>
      <c r="D190" s="79" t="s">
        <v>215</v>
      </c>
      <c r="E190" s="69" t="s">
        <v>217</v>
      </c>
      <c r="F190" s="86" t="s">
        <v>98</v>
      </c>
      <c r="G190" s="64"/>
      <c r="H190" s="64" t="s">
        <v>20</v>
      </c>
      <c r="I190" s="64" t="s">
        <v>281</v>
      </c>
      <c r="J190" s="64"/>
      <c r="K190" s="64"/>
      <c r="L190" s="64"/>
      <c r="M190" s="76" t="s">
        <v>20</v>
      </c>
      <c r="N190" s="64" t="s">
        <v>21</v>
      </c>
      <c r="O190" s="78" t="s">
        <v>352</v>
      </c>
      <c r="P190" s="78" t="s">
        <v>21</v>
      </c>
      <c r="Q190" s="58"/>
      <c r="R190" s="63"/>
      <c r="S190" s="63"/>
    </row>
    <row r="191" spans="1:19" ht="22.5">
      <c r="A191" s="76">
        <f t="shared" si="2"/>
        <v>190</v>
      </c>
      <c r="B191" s="64" t="s">
        <v>15</v>
      </c>
      <c r="C191" s="79" t="s">
        <v>6</v>
      </c>
      <c r="D191" s="79" t="s">
        <v>215</v>
      </c>
      <c r="E191" s="69" t="s">
        <v>218</v>
      </c>
      <c r="F191" s="86" t="s">
        <v>98</v>
      </c>
      <c r="G191" s="64"/>
      <c r="H191" s="64" t="s">
        <v>20</v>
      </c>
      <c r="I191" s="64" t="s">
        <v>281</v>
      </c>
      <c r="J191" s="64"/>
      <c r="K191" s="64"/>
      <c r="L191" s="64"/>
      <c r="M191" s="76" t="s">
        <v>20</v>
      </c>
      <c r="N191" s="64" t="s">
        <v>21</v>
      </c>
      <c r="O191" s="78" t="s">
        <v>352</v>
      </c>
      <c r="P191" s="78" t="s">
        <v>21</v>
      </c>
      <c r="Q191" s="58"/>
      <c r="R191" s="63"/>
      <c r="S191" s="63"/>
    </row>
    <row r="192" spans="1:19" ht="22.5">
      <c r="A192" s="76">
        <f t="shared" si="2"/>
        <v>191</v>
      </c>
      <c r="B192" s="64" t="s">
        <v>15</v>
      </c>
      <c r="C192" s="79" t="s">
        <v>6</v>
      </c>
      <c r="D192" s="79" t="s">
        <v>215</v>
      </c>
      <c r="E192" s="69" t="s">
        <v>219</v>
      </c>
      <c r="F192" s="86" t="s">
        <v>98</v>
      </c>
      <c r="G192" s="64"/>
      <c r="H192" s="64" t="s">
        <v>20</v>
      </c>
      <c r="I192" s="64" t="s">
        <v>281</v>
      </c>
      <c r="J192" s="64"/>
      <c r="K192" s="64"/>
      <c r="L192" s="64"/>
      <c r="M192" s="76" t="s">
        <v>20</v>
      </c>
      <c r="N192" s="64" t="s">
        <v>21</v>
      </c>
      <c r="O192" s="78" t="s">
        <v>352</v>
      </c>
      <c r="P192" s="78" t="s">
        <v>21</v>
      </c>
      <c r="Q192" s="58"/>
      <c r="R192" s="63"/>
      <c r="S192" s="63"/>
    </row>
    <row r="193" spans="1:19" ht="195">
      <c r="A193" s="76">
        <f t="shared" si="2"/>
        <v>192</v>
      </c>
      <c r="B193" s="58" t="s">
        <v>15</v>
      </c>
      <c r="C193" s="61">
        <v>9</v>
      </c>
      <c r="D193" s="58" t="s">
        <v>169</v>
      </c>
      <c r="E193" s="58"/>
      <c r="F193" s="58"/>
      <c r="G193" s="58"/>
      <c r="H193" s="58"/>
      <c r="I193" s="58"/>
      <c r="J193" s="58"/>
      <c r="K193" s="58" t="s">
        <v>362</v>
      </c>
      <c r="L193" s="58" t="s">
        <v>220</v>
      </c>
      <c r="M193" s="76" t="s">
        <v>20</v>
      </c>
      <c r="N193" s="58" t="s">
        <v>21</v>
      </c>
      <c r="O193" s="63" t="s">
        <v>352</v>
      </c>
      <c r="P193" s="63" t="s">
        <v>21</v>
      </c>
      <c r="Q193" s="58"/>
      <c r="R193" s="63"/>
      <c r="S193" s="63"/>
    </row>
    <row r="194" spans="1:19" ht="165">
      <c r="A194" s="76">
        <f t="shared" si="2"/>
        <v>193</v>
      </c>
      <c r="B194" s="82" t="s">
        <v>363</v>
      </c>
      <c r="C194" s="87">
        <v>9</v>
      </c>
      <c r="D194" s="82" t="s">
        <v>364</v>
      </c>
      <c r="E194" s="82"/>
      <c r="F194" s="82"/>
      <c r="G194" s="58"/>
      <c r="H194" s="82"/>
      <c r="I194" s="82"/>
      <c r="J194" s="82"/>
      <c r="K194" s="82" t="s">
        <v>365</v>
      </c>
      <c r="L194" s="82" t="s">
        <v>220</v>
      </c>
      <c r="M194" s="96" t="s">
        <v>20</v>
      </c>
      <c r="N194" s="82" t="s">
        <v>21</v>
      </c>
      <c r="O194" s="82" t="s">
        <v>434</v>
      </c>
      <c r="P194" s="95" t="s">
        <v>20</v>
      </c>
      <c r="Q194" s="58" t="s">
        <v>21</v>
      </c>
      <c r="R194" s="63"/>
      <c r="S194" s="63"/>
    </row>
    <row r="195" spans="1:19" ht="240">
      <c r="A195" s="76">
        <f t="shared" si="2"/>
        <v>194</v>
      </c>
      <c r="B195" s="58" t="s">
        <v>15</v>
      </c>
      <c r="C195" s="61" t="s">
        <v>6</v>
      </c>
      <c r="D195" s="58" t="s">
        <v>366</v>
      </c>
      <c r="E195" s="58"/>
      <c r="F195" s="58"/>
      <c r="G195" s="58"/>
      <c r="H195" s="58"/>
      <c r="I195" s="58"/>
      <c r="J195" s="58"/>
      <c r="K195" s="58" t="s">
        <v>367</v>
      </c>
      <c r="L195" s="58" t="s">
        <v>220</v>
      </c>
      <c r="M195" s="76" t="s">
        <v>20</v>
      </c>
      <c r="N195" s="90" t="s">
        <v>281</v>
      </c>
      <c r="O195" s="63" t="s">
        <v>352</v>
      </c>
      <c r="P195" s="63" t="s">
        <v>21</v>
      </c>
      <c r="Q195" s="58"/>
      <c r="R195" s="63"/>
      <c r="S195" s="63"/>
    </row>
    <row r="196" spans="1:19" ht="75">
      <c r="A196" s="76">
        <f t="shared" ref="A196:A244" si="3">IF(B195&lt;&gt;"",A195+1,"")</f>
        <v>195</v>
      </c>
      <c r="B196" s="82" t="s">
        <v>15</v>
      </c>
      <c r="C196" s="87" t="s">
        <v>6</v>
      </c>
      <c r="D196" s="82" t="s">
        <v>200</v>
      </c>
      <c r="E196" s="82"/>
      <c r="F196" s="82"/>
      <c r="G196" s="58"/>
      <c r="H196" s="82"/>
      <c r="I196" s="82"/>
      <c r="J196" s="82"/>
      <c r="K196" s="82" t="s">
        <v>368</v>
      </c>
      <c r="L196" s="82" t="s">
        <v>220</v>
      </c>
      <c r="M196" s="96" t="s">
        <v>20</v>
      </c>
      <c r="N196" s="82" t="s">
        <v>281</v>
      </c>
      <c r="O196" s="95"/>
      <c r="P196" s="95" t="s">
        <v>20</v>
      </c>
      <c r="Q196" s="90" t="s">
        <v>21</v>
      </c>
      <c r="R196" s="63"/>
      <c r="S196" s="63"/>
    </row>
    <row r="197" spans="1:19" ht="75">
      <c r="A197" s="76">
        <f t="shared" si="3"/>
        <v>196</v>
      </c>
      <c r="B197" s="58" t="s">
        <v>15</v>
      </c>
      <c r="C197" s="61" t="s">
        <v>6</v>
      </c>
      <c r="D197" s="58" t="s">
        <v>215</v>
      </c>
      <c r="E197" s="58"/>
      <c r="F197" s="58"/>
      <c r="G197" s="58"/>
      <c r="H197" s="58"/>
      <c r="I197" s="58"/>
      <c r="J197" s="58"/>
      <c r="K197" s="58" t="s">
        <v>369</v>
      </c>
      <c r="L197" s="58" t="s">
        <v>220</v>
      </c>
      <c r="M197" s="76" t="s">
        <v>20</v>
      </c>
      <c r="N197" s="58" t="s">
        <v>21</v>
      </c>
      <c r="O197" s="63" t="s">
        <v>350</v>
      </c>
      <c r="P197" s="63" t="s">
        <v>21</v>
      </c>
      <c r="Q197" s="58"/>
      <c r="R197" s="63"/>
      <c r="S197" s="63"/>
    </row>
    <row r="198" spans="1:19" ht="90">
      <c r="A198" s="76">
        <f t="shared" si="3"/>
        <v>197</v>
      </c>
      <c r="B198" s="58" t="s">
        <v>370</v>
      </c>
      <c r="C198" s="61">
        <v>7</v>
      </c>
      <c r="D198" s="58" t="s">
        <v>371</v>
      </c>
      <c r="E198" s="58"/>
      <c r="F198" s="58"/>
      <c r="G198" s="58"/>
      <c r="H198" s="58"/>
      <c r="I198" s="58"/>
      <c r="J198" s="58"/>
      <c r="K198" s="58" t="s">
        <v>372</v>
      </c>
      <c r="L198" s="89" t="s">
        <v>373</v>
      </c>
      <c r="M198" s="89"/>
      <c r="N198" s="58"/>
      <c r="O198" s="63" t="s">
        <v>352</v>
      </c>
      <c r="P198" s="63" t="s">
        <v>21</v>
      </c>
      <c r="Q198" s="58"/>
      <c r="R198" s="63"/>
      <c r="S198" s="63"/>
    </row>
    <row r="199" spans="1:19" ht="75">
      <c r="A199" s="76">
        <f t="shared" si="3"/>
        <v>198</v>
      </c>
      <c r="B199" s="58" t="s">
        <v>374</v>
      </c>
      <c r="C199" s="61">
        <v>7</v>
      </c>
      <c r="D199" s="60" t="s">
        <v>375</v>
      </c>
      <c r="E199" s="58"/>
      <c r="F199" s="58"/>
      <c r="G199" s="58"/>
      <c r="H199" s="58"/>
      <c r="I199" s="58"/>
      <c r="J199" s="58"/>
      <c r="K199" s="58" t="s">
        <v>376</v>
      </c>
      <c r="L199" s="76" t="s">
        <v>377</v>
      </c>
      <c r="M199" s="76"/>
      <c r="N199" s="58"/>
      <c r="O199" s="63" t="s">
        <v>352</v>
      </c>
      <c r="P199" s="63" t="s">
        <v>21</v>
      </c>
      <c r="Q199" s="58"/>
      <c r="R199" s="63"/>
      <c r="S199" s="63"/>
    </row>
    <row r="200" spans="1:19" ht="75">
      <c r="A200" s="76">
        <f t="shared" si="3"/>
        <v>199</v>
      </c>
      <c r="B200" s="58" t="s">
        <v>374</v>
      </c>
      <c r="C200" s="61">
        <v>8</v>
      </c>
      <c r="D200" s="60">
        <v>328</v>
      </c>
      <c r="E200" s="58"/>
      <c r="F200" s="58"/>
      <c r="G200" s="58"/>
      <c r="H200" s="58"/>
      <c r="I200" s="58"/>
      <c r="J200" s="58"/>
      <c r="K200" s="58" t="s">
        <v>378</v>
      </c>
      <c r="L200" s="76" t="s">
        <v>379</v>
      </c>
      <c r="M200" s="76"/>
      <c r="N200" s="58"/>
      <c r="O200" s="63" t="s">
        <v>352</v>
      </c>
      <c r="P200" s="63" t="s">
        <v>21</v>
      </c>
      <c r="Q200" s="58"/>
      <c r="R200" s="63"/>
      <c r="S200" s="63"/>
    </row>
    <row r="201" spans="1:19" ht="30">
      <c r="A201" s="76">
        <f t="shared" si="3"/>
        <v>200</v>
      </c>
      <c r="B201" s="58" t="s">
        <v>374</v>
      </c>
      <c r="C201" s="61">
        <v>9</v>
      </c>
      <c r="D201" s="60" t="s">
        <v>380</v>
      </c>
      <c r="E201" s="58"/>
      <c r="F201" s="58"/>
      <c r="G201" s="58"/>
      <c r="H201" s="58"/>
      <c r="I201" s="58"/>
      <c r="J201" s="58"/>
      <c r="K201" s="58" t="s">
        <v>381</v>
      </c>
      <c r="L201" s="58" t="s">
        <v>220</v>
      </c>
      <c r="M201" s="76" t="s">
        <v>20</v>
      </c>
      <c r="N201" s="58" t="s">
        <v>21</v>
      </c>
      <c r="O201" s="63" t="s">
        <v>352</v>
      </c>
      <c r="P201" s="63" t="s">
        <v>21</v>
      </c>
      <c r="Q201" s="58"/>
      <c r="R201" s="63"/>
      <c r="S201" s="63"/>
    </row>
    <row r="202" spans="1:19" ht="210">
      <c r="A202" s="76">
        <f t="shared" si="3"/>
        <v>201</v>
      </c>
      <c r="B202" s="95" t="s">
        <v>363</v>
      </c>
      <c r="C202" s="94">
        <v>8</v>
      </c>
      <c r="D202" s="95" t="s">
        <v>435</v>
      </c>
      <c r="E202" s="95"/>
      <c r="F202" s="95"/>
      <c r="G202" s="63"/>
      <c r="H202" s="95"/>
      <c r="I202" s="95"/>
      <c r="J202" s="95"/>
      <c r="K202" s="95"/>
      <c r="L202" s="95"/>
      <c r="M202" s="95"/>
      <c r="N202" s="95"/>
      <c r="O202" s="82" t="s">
        <v>436</v>
      </c>
      <c r="P202" s="95" t="s">
        <v>20</v>
      </c>
      <c r="Q202" s="58" t="s">
        <v>21</v>
      </c>
      <c r="R202" s="63"/>
      <c r="S202" s="63"/>
    </row>
    <row r="203" spans="1:19" ht="135">
      <c r="A203" s="76">
        <f t="shared" si="3"/>
        <v>202</v>
      </c>
      <c r="B203" s="95" t="s">
        <v>363</v>
      </c>
      <c r="C203" s="94">
        <v>9</v>
      </c>
      <c r="D203" s="95" t="s">
        <v>437</v>
      </c>
      <c r="E203" s="95"/>
      <c r="F203" s="95"/>
      <c r="G203" s="63"/>
      <c r="H203" s="95"/>
      <c r="I203" s="95"/>
      <c r="J203" s="95"/>
      <c r="K203" s="95"/>
      <c r="L203" s="95"/>
      <c r="M203" s="95"/>
      <c r="N203" s="95"/>
      <c r="O203" s="82" t="s">
        <v>438</v>
      </c>
      <c r="P203" s="95" t="s">
        <v>20</v>
      </c>
      <c r="Q203" s="58" t="s">
        <v>21</v>
      </c>
      <c r="R203" s="63"/>
      <c r="S203" s="63"/>
    </row>
    <row r="204" spans="1:19" ht="195">
      <c r="A204" s="76">
        <f t="shared" si="3"/>
        <v>203</v>
      </c>
      <c r="B204" s="95" t="s">
        <v>363</v>
      </c>
      <c r="C204" s="94" t="s">
        <v>5</v>
      </c>
      <c r="D204" s="95" t="s">
        <v>439</v>
      </c>
      <c r="E204" s="95"/>
      <c r="F204" s="95"/>
      <c r="G204" s="63"/>
      <c r="H204" s="95"/>
      <c r="I204" s="95"/>
      <c r="J204" s="95"/>
      <c r="K204" s="95"/>
      <c r="L204" s="95"/>
      <c r="M204" s="95"/>
      <c r="N204" s="95"/>
      <c r="O204" s="82" t="s">
        <v>440</v>
      </c>
      <c r="P204" s="95" t="s">
        <v>20</v>
      </c>
      <c r="Q204" s="90" t="s">
        <v>21</v>
      </c>
      <c r="R204" s="63"/>
      <c r="S204" s="63"/>
    </row>
    <row r="205" spans="1:19" ht="120">
      <c r="A205" s="76">
        <f t="shared" si="3"/>
        <v>204</v>
      </c>
      <c r="B205" s="95" t="s">
        <v>363</v>
      </c>
      <c r="C205" s="94" t="s">
        <v>5</v>
      </c>
      <c r="D205" s="95" t="s">
        <v>441</v>
      </c>
      <c r="E205" s="95"/>
      <c r="F205" s="95"/>
      <c r="G205" s="63"/>
      <c r="H205" s="95"/>
      <c r="I205" s="95"/>
      <c r="J205" s="95"/>
      <c r="K205" s="95"/>
      <c r="L205" s="95"/>
      <c r="M205" s="95"/>
      <c r="N205" s="95"/>
      <c r="O205" s="82" t="s">
        <v>442</v>
      </c>
      <c r="P205" s="95" t="s">
        <v>20</v>
      </c>
      <c r="Q205" s="90" t="s">
        <v>21</v>
      </c>
      <c r="R205" s="63"/>
      <c r="S205" s="63"/>
    </row>
    <row r="206" spans="1:19" ht="150">
      <c r="A206" s="76">
        <f t="shared" si="3"/>
        <v>205</v>
      </c>
      <c r="B206" s="95" t="s">
        <v>363</v>
      </c>
      <c r="C206" s="94" t="s">
        <v>5</v>
      </c>
      <c r="D206" s="95" t="s">
        <v>441</v>
      </c>
      <c r="E206" s="95"/>
      <c r="F206" s="95"/>
      <c r="G206" s="63"/>
      <c r="H206" s="95"/>
      <c r="I206" s="95"/>
      <c r="J206" s="95"/>
      <c r="K206" s="95"/>
      <c r="L206" s="95"/>
      <c r="M206" s="95"/>
      <c r="N206" s="95"/>
      <c r="O206" s="82" t="s">
        <v>443</v>
      </c>
      <c r="P206" s="95" t="s">
        <v>20</v>
      </c>
      <c r="Q206" s="58" t="s">
        <v>528</v>
      </c>
      <c r="R206" s="63"/>
      <c r="S206" s="63"/>
    </row>
    <row r="207" spans="1:19" ht="105">
      <c r="A207" s="76">
        <f t="shared" si="3"/>
        <v>206</v>
      </c>
      <c r="B207" s="95" t="s">
        <v>363</v>
      </c>
      <c r="C207" s="94" t="s">
        <v>5</v>
      </c>
      <c r="D207" s="95" t="s">
        <v>444</v>
      </c>
      <c r="E207" s="95"/>
      <c r="F207" s="95"/>
      <c r="G207" s="63"/>
      <c r="H207" s="95"/>
      <c r="I207" s="95"/>
      <c r="J207" s="95"/>
      <c r="K207" s="95"/>
      <c r="L207" s="95"/>
      <c r="M207" s="95"/>
      <c r="N207" s="95"/>
      <c r="O207" s="82" t="s">
        <v>445</v>
      </c>
      <c r="P207" s="95" t="s">
        <v>20</v>
      </c>
      <c r="Q207" s="58" t="s">
        <v>21</v>
      </c>
      <c r="R207" s="63"/>
      <c r="S207" s="63"/>
    </row>
    <row r="208" spans="1:19" ht="60">
      <c r="A208" s="76">
        <f t="shared" si="3"/>
        <v>207</v>
      </c>
      <c r="B208" s="95" t="s">
        <v>363</v>
      </c>
      <c r="C208" s="94" t="s">
        <v>446</v>
      </c>
      <c r="D208" s="95" t="s">
        <v>447</v>
      </c>
      <c r="E208" s="95"/>
      <c r="F208" s="95"/>
      <c r="G208" s="63"/>
      <c r="H208" s="95"/>
      <c r="I208" s="95"/>
      <c r="J208" s="95"/>
      <c r="K208" s="95"/>
      <c r="L208" s="95"/>
      <c r="M208" s="95"/>
      <c r="N208" s="95"/>
      <c r="O208" s="82" t="s">
        <v>448</v>
      </c>
      <c r="P208" s="95" t="s">
        <v>20</v>
      </c>
      <c r="Q208" s="58" t="s">
        <v>528</v>
      </c>
      <c r="R208" s="63"/>
      <c r="S208" s="63"/>
    </row>
    <row r="209" spans="1:19" ht="105">
      <c r="A209" s="76">
        <f t="shared" si="3"/>
        <v>208</v>
      </c>
      <c r="B209" s="95" t="s">
        <v>449</v>
      </c>
      <c r="C209" s="94" t="s">
        <v>446</v>
      </c>
      <c r="D209" s="95" t="s">
        <v>450</v>
      </c>
      <c r="E209" s="95"/>
      <c r="F209" s="95"/>
      <c r="G209" s="63"/>
      <c r="H209" s="95"/>
      <c r="I209" s="95"/>
      <c r="J209" s="95"/>
      <c r="K209" s="95"/>
      <c r="L209" s="95"/>
      <c r="M209" s="95"/>
      <c r="N209" s="95"/>
      <c r="O209" s="101" t="s">
        <v>451</v>
      </c>
      <c r="P209" s="95" t="s">
        <v>20</v>
      </c>
      <c r="Q209" s="58" t="s">
        <v>21</v>
      </c>
      <c r="R209" s="63"/>
      <c r="S209" s="63"/>
    </row>
    <row r="210" spans="1:19" ht="165">
      <c r="A210" s="76">
        <f t="shared" si="3"/>
        <v>209</v>
      </c>
      <c r="B210" s="95" t="s">
        <v>449</v>
      </c>
      <c r="C210" s="94" t="s">
        <v>452</v>
      </c>
      <c r="D210" s="95" t="s">
        <v>453</v>
      </c>
      <c r="E210" s="95"/>
      <c r="F210" s="95"/>
      <c r="G210" s="63"/>
      <c r="H210" s="95"/>
      <c r="I210" s="95"/>
      <c r="J210" s="95"/>
      <c r="K210" s="95"/>
      <c r="L210" s="95"/>
      <c r="M210" s="95"/>
      <c r="N210" s="95"/>
      <c r="O210" s="101" t="s">
        <v>454</v>
      </c>
      <c r="P210" s="95" t="s">
        <v>20</v>
      </c>
      <c r="Q210" s="58" t="s">
        <v>21</v>
      </c>
      <c r="R210" s="63"/>
      <c r="S210" s="63"/>
    </row>
    <row r="211" spans="1:19" ht="180">
      <c r="A211" s="76">
        <f t="shared" si="3"/>
        <v>210</v>
      </c>
      <c r="B211" s="95" t="s">
        <v>449</v>
      </c>
      <c r="C211" s="94" t="s">
        <v>455</v>
      </c>
      <c r="D211" s="95" t="s">
        <v>453</v>
      </c>
      <c r="E211" s="95"/>
      <c r="F211" s="95"/>
      <c r="G211" s="63"/>
      <c r="H211" s="95"/>
      <c r="I211" s="95"/>
      <c r="J211" s="95"/>
      <c r="K211" s="95"/>
      <c r="L211" s="95"/>
      <c r="M211" s="95"/>
      <c r="N211" s="95"/>
      <c r="O211" s="101" t="s">
        <v>456</v>
      </c>
      <c r="P211" s="95" t="s">
        <v>20</v>
      </c>
      <c r="Q211" s="58" t="s">
        <v>21</v>
      </c>
      <c r="R211" s="63"/>
      <c r="S211" s="63"/>
    </row>
    <row r="212" spans="1:19" ht="105">
      <c r="A212" s="76">
        <f t="shared" si="3"/>
        <v>211</v>
      </c>
      <c r="B212" s="58" t="s">
        <v>374</v>
      </c>
      <c r="C212" s="60">
        <v>7</v>
      </c>
      <c r="D212" s="60" t="s">
        <v>457</v>
      </c>
      <c r="E212" s="63"/>
      <c r="F212" s="63"/>
      <c r="G212" s="102"/>
      <c r="H212" s="63"/>
      <c r="I212" s="63"/>
      <c r="J212" s="63"/>
      <c r="K212" s="63"/>
      <c r="L212" s="63"/>
      <c r="M212" s="91"/>
      <c r="N212" s="63"/>
      <c r="O212" s="58" t="s">
        <v>458</v>
      </c>
      <c r="P212" s="58" t="s">
        <v>226</v>
      </c>
      <c r="Q212" s="58"/>
      <c r="R212" s="63"/>
      <c r="S212" s="63"/>
    </row>
    <row r="213" spans="1:19" ht="45">
      <c r="A213" s="76">
        <f t="shared" si="3"/>
        <v>212</v>
      </c>
      <c r="B213" s="58" t="s">
        <v>374</v>
      </c>
      <c r="C213" s="60">
        <v>8</v>
      </c>
      <c r="D213" s="60">
        <v>328</v>
      </c>
      <c r="E213" s="63"/>
      <c r="F213" s="63"/>
      <c r="G213" s="102"/>
      <c r="H213" s="63"/>
      <c r="I213" s="63"/>
      <c r="J213" s="63"/>
      <c r="K213" s="63"/>
      <c r="L213" s="63"/>
      <c r="M213" s="91"/>
      <c r="N213" s="63"/>
      <c r="O213" s="58" t="s">
        <v>459</v>
      </c>
      <c r="P213" s="58" t="s">
        <v>226</v>
      </c>
      <c r="Q213" s="58"/>
      <c r="R213" s="63"/>
      <c r="S213" s="63"/>
    </row>
    <row r="214" spans="1:19" ht="30">
      <c r="A214" s="76">
        <f t="shared" si="3"/>
        <v>213</v>
      </c>
      <c r="B214" s="64" t="s">
        <v>374</v>
      </c>
      <c r="C214" s="79">
        <v>9</v>
      </c>
      <c r="D214" s="79" t="s">
        <v>227</v>
      </c>
      <c r="E214" s="78"/>
      <c r="F214" s="78"/>
      <c r="G214" s="102"/>
      <c r="H214" s="78"/>
      <c r="I214" s="78"/>
      <c r="J214" s="78"/>
      <c r="K214" s="78"/>
      <c r="L214" s="78"/>
      <c r="M214" s="78"/>
      <c r="N214" s="78"/>
      <c r="O214" s="64" t="s">
        <v>306</v>
      </c>
      <c r="P214" s="64" t="s">
        <v>226</v>
      </c>
      <c r="Q214" s="58"/>
      <c r="R214" s="63"/>
      <c r="S214" s="63"/>
    </row>
    <row r="215" spans="1:19" ht="60">
      <c r="A215" s="76">
        <f t="shared" si="3"/>
        <v>214</v>
      </c>
      <c r="B215" s="58" t="s">
        <v>374</v>
      </c>
      <c r="C215" s="60">
        <v>9</v>
      </c>
      <c r="D215" s="60">
        <v>341</v>
      </c>
      <c r="E215" s="63"/>
      <c r="F215" s="63"/>
      <c r="G215" s="102"/>
      <c r="H215" s="63"/>
      <c r="I215" s="63"/>
      <c r="J215" s="63"/>
      <c r="K215" s="63"/>
      <c r="L215" s="63"/>
      <c r="M215" s="91"/>
      <c r="N215" s="63"/>
      <c r="O215" s="58" t="s">
        <v>460</v>
      </c>
      <c r="P215" s="58" t="s">
        <v>226</v>
      </c>
      <c r="Q215" s="58"/>
      <c r="R215" s="63"/>
      <c r="S215" s="63"/>
    </row>
    <row r="216" spans="1:19" ht="30">
      <c r="A216" s="76">
        <f t="shared" si="3"/>
        <v>215</v>
      </c>
      <c r="B216" s="58" t="s">
        <v>374</v>
      </c>
      <c r="C216" s="60" t="s">
        <v>5</v>
      </c>
      <c r="D216" s="60" t="s">
        <v>461</v>
      </c>
      <c r="E216" s="63"/>
      <c r="F216" s="63"/>
      <c r="G216" s="102"/>
      <c r="H216" s="63"/>
      <c r="I216" s="63"/>
      <c r="J216" s="63"/>
      <c r="K216" s="63"/>
      <c r="L216" s="63"/>
      <c r="M216" s="91"/>
      <c r="N216" s="63"/>
      <c r="O216" s="58" t="s">
        <v>306</v>
      </c>
      <c r="P216" s="58" t="s">
        <v>226</v>
      </c>
      <c r="Q216" s="58"/>
      <c r="R216" s="63"/>
      <c r="S216" s="63"/>
    </row>
    <row r="217" spans="1:19" ht="75">
      <c r="A217" s="76">
        <f t="shared" si="3"/>
        <v>216</v>
      </c>
      <c r="B217" s="58" t="s">
        <v>374</v>
      </c>
      <c r="C217" s="60" t="s">
        <v>5</v>
      </c>
      <c r="D217" s="103" t="s">
        <v>461</v>
      </c>
      <c r="E217" s="63"/>
      <c r="F217" s="63"/>
      <c r="G217" s="102"/>
      <c r="H217" s="63"/>
      <c r="I217" s="63"/>
      <c r="J217" s="63"/>
      <c r="K217" s="63"/>
      <c r="L217" s="63"/>
      <c r="M217" s="91"/>
      <c r="N217" s="63"/>
      <c r="O217" s="58" t="s">
        <v>307</v>
      </c>
      <c r="P217" s="58" t="s">
        <v>226</v>
      </c>
      <c r="Q217" s="58"/>
      <c r="R217" s="63"/>
      <c r="S217" s="63"/>
    </row>
    <row r="218" spans="1:19" ht="30">
      <c r="A218" s="76">
        <f t="shared" si="3"/>
        <v>217</v>
      </c>
      <c r="B218" s="58" t="s">
        <v>374</v>
      </c>
      <c r="C218" s="60" t="s">
        <v>6</v>
      </c>
      <c r="D218" s="60" t="s">
        <v>462</v>
      </c>
      <c r="E218" s="63"/>
      <c r="F218" s="63"/>
      <c r="G218" s="102"/>
      <c r="H218" s="63"/>
      <c r="I218" s="63"/>
      <c r="J218" s="63"/>
      <c r="K218" s="63"/>
      <c r="L218" s="63"/>
      <c r="M218" s="91"/>
      <c r="N218" s="63"/>
      <c r="O218" s="58" t="s">
        <v>306</v>
      </c>
      <c r="P218" s="58" t="s">
        <v>226</v>
      </c>
      <c r="Q218" s="58"/>
      <c r="R218" s="63"/>
      <c r="S218" s="63"/>
    </row>
    <row r="219" spans="1:19" ht="75">
      <c r="A219" s="76">
        <f t="shared" si="3"/>
        <v>218</v>
      </c>
      <c r="B219" s="58" t="s">
        <v>374</v>
      </c>
      <c r="C219" s="60" t="s">
        <v>6</v>
      </c>
      <c r="D219" s="104" t="s">
        <v>462</v>
      </c>
      <c r="E219" s="63"/>
      <c r="F219" s="63"/>
      <c r="G219" s="102"/>
      <c r="H219" s="63"/>
      <c r="I219" s="63"/>
      <c r="J219" s="63"/>
      <c r="K219" s="63"/>
      <c r="L219" s="63"/>
      <c r="M219" s="91"/>
      <c r="N219" s="63"/>
      <c r="O219" s="58" t="s">
        <v>463</v>
      </c>
      <c r="P219" s="58" t="s">
        <v>226</v>
      </c>
      <c r="Q219" s="58"/>
      <c r="R219" s="63"/>
      <c r="S219" s="63"/>
    </row>
    <row r="220" spans="1:19" ht="180">
      <c r="A220" s="76">
        <f t="shared" si="3"/>
        <v>219</v>
      </c>
      <c r="B220" s="82" t="s">
        <v>374</v>
      </c>
      <c r="C220" s="84" t="s">
        <v>6</v>
      </c>
      <c r="D220" s="84" t="s">
        <v>464</v>
      </c>
      <c r="E220" s="95"/>
      <c r="F220" s="95"/>
      <c r="G220" s="57"/>
      <c r="H220" s="95"/>
      <c r="I220" s="95"/>
      <c r="J220" s="95"/>
      <c r="K220" s="95"/>
      <c r="L220" s="95"/>
      <c r="M220" s="95"/>
      <c r="N220" s="95"/>
      <c r="O220" s="82" t="s">
        <v>465</v>
      </c>
      <c r="P220" s="82" t="s">
        <v>20</v>
      </c>
      <c r="Q220" s="58" t="s">
        <v>21</v>
      </c>
      <c r="R220" s="63"/>
      <c r="S220" s="63"/>
    </row>
    <row r="221" spans="1:19" ht="75">
      <c r="A221" s="76">
        <f t="shared" si="3"/>
        <v>220</v>
      </c>
      <c r="B221" s="58" t="s">
        <v>374</v>
      </c>
      <c r="C221" s="60" t="s">
        <v>6</v>
      </c>
      <c r="D221" s="60" t="s">
        <v>466</v>
      </c>
      <c r="E221" s="63"/>
      <c r="F221" s="63"/>
      <c r="G221" s="57"/>
      <c r="H221" s="63"/>
      <c r="I221" s="63"/>
      <c r="J221" s="63"/>
      <c r="K221" s="63"/>
      <c r="L221" s="63"/>
      <c r="M221" s="91"/>
      <c r="N221" s="63"/>
      <c r="O221" s="58" t="s">
        <v>467</v>
      </c>
      <c r="P221" s="58" t="s">
        <v>468</v>
      </c>
      <c r="Q221" s="58"/>
      <c r="R221" s="63"/>
      <c r="S221" s="63"/>
    </row>
    <row r="222" spans="1:19" ht="45">
      <c r="A222" s="76">
        <f t="shared" si="3"/>
        <v>221</v>
      </c>
      <c r="B222" s="58" t="s">
        <v>374</v>
      </c>
      <c r="C222" s="60" t="s">
        <v>6</v>
      </c>
      <c r="D222" s="60" t="s">
        <v>469</v>
      </c>
      <c r="E222" s="63"/>
      <c r="F222" s="63"/>
      <c r="G222" s="57"/>
      <c r="H222" s="63"/>
      <c r="I222" s="63"/>
      <c r="J222" s="63"/>
      <c r="K222" s="63"/>
      <c r="L222" s="63"/>
      <c r="M222" s="91"/>
      <c r="N222" s="63"/>
      <c r="O222" s="58" t="s">
        <v>470</v>
      </c>
      <c r="P222" s="58" t="s">
        <v>468</v>
      </c>
      <c r="Q222" s="58"/>
      <c r="R222" s="63"/>
      <c r="S222" s="63"/>
    </row>
    <row r="223" spans="1:19" ht="54">
      <c r="A223" s="76">
        <f t="shared" si="3"/>
        <v>222</v>
      </c>
      <c r="B223" s="58" t="s">
        <v>370</v>
      </c>
      <c r="C223" s="73">
        <v>7</v>
      </c>
      <c r="D223" s="73" t="s">
        <v>371</v>
      </c>
      <c r="E223" s="73" t="s">
        <v>471</v>
      </c>
      <c r="F223" s="57"/>
      <c r="G223" s="57"/>
      <c r="H223" s="63"/>
      <c r="I223" s="63"/>
      <c r="J223" s="63"/>
      <c r="K223" s="63"/>
      <c r="L223" s="63"/>
      <c r="M223" s="91"/>
      <c r="N223" s="63"/>
      <c r="O223" s="73" t="s">
        <v>472</v>
      </c>
      <c r="P223" s="63" t="s">
        <v>226</v>
      </c>
      <c r="Q223" s="58"/>
      <c r="R223" s="63"/>
      <c r="S223" s="63"/>
    </row>
    <row r="224" spans="1:19" ht="40.5">
      <c r="A224" s="76">
        <f t="shared" si="3"/>
        <v>223</v>
      </c>
      <c r="B224" s="58" t="s">
        <v>370</v>
      </c>
      <c r="C224" s="73">
        <v>9</v>
      </c>
      <c r="D224" s="73" t="s">
        <v>164</v>
      </c>
      <c r="E224" s="73" t="s">
        <v>473</v>
      </c>
      <c r="F224" s="57"/>
      <c r="G224" s="57"/>
      <c r="H224" s="63"/>
      <c r="I224" s="63"/>
      <c r="J224" s="63"/>
      <c r="K224" s="63"/>
      <c r="L224" s="63"/>
      <c r="M224" s="91"/>
      <c r="N224" s="63"/>
      <c r="O224" s="73" t="s">
        <v>474</v>
      </c>
      <c r="P224" s="63" t="s">
        <v>226</v>
      </c>
      <c r="Q224" s="58"/>
      <c r="R224" s="63"/>
      <c r="S224" s="63"/>
    </row>
    <row r="225" spans="1:19" ht="40.5">
      <c r="A225" s="76">
        <f t="shared" si="3"/>
        <v>224</v>
      </c>
      <c r="B225" s="64" t="s">
        <v>370</v>
      </c>
      <c r="C225" s="74">
        <v>9</v>
      </c>
      <c r="D225" s="74" t="s">
        <v>169</v>
      </c>
      <c r="E225" s="74" t="s">
        <v>475</v>
      </c>
      <c r="F225" s="57"/>
      <c r="G225" s="59"/>
      <c r="H225" s="78"/>
      <c r="I225" s="78"/>
      <c r="J225" s="78"/>
      <c r="K225" s="78"/>
      <c r="L225" s="78"/>
      <c r="M225" s="78"/>
      <c r="N225" s="78"/>
      <c r="O225" s="74" t="s">
        <v>476</v>
      </c>
      <c r="P225" s="78" t="s">
        <v>226</v>
      </c>
      <c r="Q225" s="58"/>
      <c r="R225" s="63"/>
      <c r="S225" s="63"/>
    </row>
    <row r="226" spans="1:19" ht="30">
      <c r="A226" s="76">
        <f t="shared" si="3"/>
        <v>225</v>
      </c>
      <c r="B226" s="82" t="s">
        <v>370</v>
      </c>
      <c r="C226" s="105">
        <v>9</v>
      </c>
      <c r="D226" s="105" t="s">
        <v>477</v>
      </c>
      <c r="E226" s="105" t="s">
        <v>478</v>
      </c>
      <c r="F226" s="98"/>
      <c r="G226" s="59"/>
      <c r="H226" s="95"/>
      <c r="I226" s="95"/>
      <c r="J226" s="95"/>
      <c r="K226" s="95"/>
      <c r="L226" s="95"/>
      <c r="M226" s="95"/>
      <c r="N226" s="95"/>
      <c r="O226" s="105" t="s">
        <v>479</v>
      </c>
      <c r="P226" s="95" t="s">
        <v>20</v>
      </c>
      <c r="Q226" s="58" t="s">
        <v>21</v>
      </c>
      <c r="R226" s="63"/>
      <c r="S226" s="63"/>
    </row>
    <row r="227" spans="1:19" ht="30">
      <c r="A227" s="76">
        <f t="shared" si="3"/>
        <v>226</v>
      </c>
      <c r="B227" s="58" t="s">
        <v>370</v>
      </c>
      <c r="C227" s="73">
        <v>9</v>
      </c>
      <c r="D227" s="73" t="s">
        <v>169</v>
      </c>
      <c r="E227" s="73" t="s">
        <v>480</v>
      </c>
      <c r="F227" s="57"/>
      <c r="G227" s="57"/>
      <c r="H227" s="63"/>
      <c r="I227" s="63"/>
      <c r="J227" s="63"/>
      <c r="K227" s="63"/>
      <c r="L227" s="63"/>
      <c r="M227" s="91"/>
      <c r="N227" s="63"/>
      <c r="O227" s="73" t="s">
        <v>481</v>
      </c>
      <c r="P227" s="63" t="s">
        <v>226</v>
      </c>
      <c r="Q227" s="58"/>
      <c r="R227" s="63"/>
      <c r="S227" s="63"/>
    </row>
    <row r="228" spans="1:19" ht="67.5">
      <c r="A228" s="76">
        <f t="shared" si="3"/>
        <v>227</v>
      </c>
      <c r="B228" s="58" t="s">
        <v>370</v>
      </c>
      <c r="C228" s="73" t="s">
        <v>6</v>
      </c>
      <c r="D228" s="73" t="s">
        <v>366</v>
      </c>
      <c r="E228" s="73" t="s">
        <v>482</v>
      </c>
      <c r="F228" s="57"/>
      <c r="G228" s="57"/>
      <c r="H228" s="63"/>
      <c r="I228" s="63"/>
      <c r="J228" s="63"/>
      <c r="K228" s="63"/>
      <c r="L228" s="63"/>
      <c r="M228" s="91"/>
      <c r="N228" s="63"/>
      <c r="O228" s="73" t="s">
        <v>483</v>
      </c>
      <c r="P228" s="63" t="s">
        <v>226</v>
      </c>
      <c r="Q228" s="58"/>
      <c r="R228" s="63"/>
      <c r="S228" s="63"/>
    </row>
    <row r="229" spans="1:19" ht="30">
      <c r="A229" s="76">
        <f t="shared" si="3"/>
        <v>228</v>
      </c>
      <c r="B229" s="58" t="s">
        <v>370</v>
      </c>
      <c r="C229" s="73" t="s">
        <v>6</v>
      </c>
      <c r="D229" s="73" t="s">
        <v>484</v>
      </c>
      <c r="E229" s="73" t="s">
        <v>485</v>
      </c>
      <c r="F229" s="57"/>
      <c r="G229" s="57"/>
      <c r="H229" s="63"/>
      <c r="I229" s="63"/>
      <c r="J229" s="63"/>
      <c r="K229" s="63"/>
      <c r="L229" s="63"/>
      <c r="M229" s="91"/>
      <c r="N229" s="63"/>
      <c r="O229" s="73" t="s">
        <v>486</v>
      </c>
      <c r="P229" s="63" t="s">
        <v>226</v>
      </c>
      <c r="Q229" s="58"/>
      <c r="R229" s="63"/>
      <c r="S229" s="63"/>
    </row>
    <row r="230" spans="1:19" ht="53.25">
      <c r="A230" s="76">
        <f t="shared" si="3"/>
        <v>229</v>
      </c>
      <c r="B230" s="58" t="s">
        <v>370</v>
      </c>
      <c r="C230" s="73" t="s">
        <v>6</v>
      </c>
      <c r="D230" s="73" t="s">
        <v>484</v>
      </c>
      <c r="E230" s="73" t="s">
        <v>487</v>
      </c>
      <c r="F230" s="83"/>
      <c r="G230" s="83"/>
      <c r="H230" s="63"/>
      <c r="I230" s="63"/>
      <c r="J230" s="63"/>
      <c r="K230" s="63"/>
      <c r="L230" s="63"/>
      <c r="M230" s="91"/>
      <c r="N230" s="63"/>
      <c r="O230" s="74" t="s">
        <v>488</v>
      </c>
      <c r="P230" s="63" t="s">
        <v>226</v>
      </c>
      <c r="Q230" s="58"/>
      <c r="R230" s="63"/>
      <c r="S230" s="63"/>
    </row>
    <row r="231" spans="1:19" ht="30">
      <c r="A231" s="76">
        <f t="shared" si="3"/>
        <v>230</v>
      </c>
      <c r="B231" s="110" t="s">
        <v>370</v>
      </c>
      <c r="C231" s="111" t="s">
        <v>6</v>
      </c>
      <c r="D231" s="111" t="s">
        <v>489</v>
      </c>
      <c r="E231" s="111" t="s">
        <v>490</v>
      </c>
      <c r="F231" s="83"/>
      <c r="G231" s="83"/>
      <c r="H231" s="112"/>
      <c r="I231" s="112"/>
      <c r="J231" s="112"/>
      <c r="K231" s="112"/>
      <c r="L231" s="112"/>
      <c r="M231" s="113"/>
      <c r="N231" s="112"/>
      <c r="O231" s="111" t="s">
        <v>491</v>
      </c>
      <c r="P231" s="112" t="s">
        <v>226</v>
      </c>
      <c r="Q231" s="58"/>
      <c r="R231" s="63"/>
      <c r="S231" s="63"/>
    </row>
    <row r="232" spans="1:19" ht="180">
      <c r="A232" s="76">
        <f t="shared" si="3"/>
        <v>231</v>
      </c>
      <c r="B232" s="95" t="s">
        <v>449</v>
      </c>
      <c r="C232" s="60">
        <v>7</v>
      </c>
      <c r="D232" s="106" t="s">
        <v>492</v>
      </c>
      <c r="E232" s="63"/>
      <c r="F232" s="63"/>
      <c r="G232" s="58" t="s">
        <v>468</v>
      </c>
      <c r="H232" s="63"/>
      <c r="I232" s="63"/>
      <c r="J232" s="63"/>
      <c r="K232" s="63"/>
      <c r="L232" s="63"/>
      <c r="M232" s="91"/>
      <c r="N232" s="63"/>
      <c r="O232" s="58" t="s">
        <v>493</v>
      </c>
      <c r="P232" s="58" t="s">
        <v>226</v>
      </c>
      <c r="Q232" s="58"/>
      <c r="R232" s="63"/>
      <c r="S232" s="63"/>
    </row>
    <row r="233" spans="1:19" ht="150">
      <c r="A233" s="76">
        <f t="shared" si="3"/>
        <v>232</v>
      </c>
      <c r="B233" s="95" t="s">
        <v>449</v>
      </c>
      <c r="C233" s="84">
        <v>9</v>
      </c>
      <c r="D233" s="107" t="s">
        <v>494</v>
      </c>
      <c r="E233" s="95"/>
      <c r="F233" s="95"/>
      <c r="G233" s="82" t="s">
        <v>220</v>
      </c>
      <c r="H233" s="95"/>
      <c r="I233" s="95"/>
      <c r="J233" s="95"/>
      <c r="K233" s="95"/>
      <c r="L233" s="95"/>
      <c r="M233" s="95"/>
      <c r="N233" s="95"/>
      <c r="O233" s="82" t="s">
        <v>495</v>
      </c>
      <c r="P233" s="82" t="s">
        <v>496</v>
      </c>
      <c r="Q233" s="58" t="s">
        <v>21</v>
      </c>
      <c r="R233" s="63"/>
      <c r="S233" s="63"/>
    </row>
    <row r="234" spans="1:19" ht="90">
      <c r="A234" s="76">
        <f t="shared" si="3"/>
        <v>233</v>
      </c>
      <c r="B234" s="95" t="s">
        <v>449</v>
      </c>
      <c r="C234" s="60">
        <v>9</v>
      </c>
      <c r="D234" s="108" t="s">
        <v>497</v>
      </c>
      <c r="E234" s="63"/>
      <c r="F234" s="63"/>
      <c r="G234" s="58" t="s">
        <v>226</v>
      </c>
      <c r="H234" s="63"/>
      <c r="I234" s="63"/>
      <c r="J234" s="63"/>
      <c r="K234" s="63"/>
      <c r="L234" s="63"/>
      <c r="M234" s="91"/>
      <c r="N234" s="63"/>
      <c r="O234" s="58" t="s">
        <v>498</v>
      </c>
      <c r="P234" s="58" t="s">
        <v>226</v>
      </c>
      <c r="Q234" s="58"/>
      <c r="R234" s="63"/>
      <c r="S234" s="63"/>
    </row>
    <row r="235" spans="1:19" ht="90">
      <c r="A235" s="76">
        <f t="shared" si="3"/>
        <v>234</v>
      </c>
      <c r="B235" s="95" t="s">
        <v>449</v>
      </c>
      <c r="C235" s="84">
        <v>9</v>
      </c>
      <c r="D235" s="109" t="s">
        <v>497</v>
      </c>
      <c r="E235" s="95"/>
      <c r="F235" s="95"/>
      <c r="G235" s="82" t="s">
        <v>220</v>
      </c>
      <c r="H235" s="95"/>
      <c r="I235" s="95"/>
      <c r="J235" s="95"/>
      <c r="K235" s="95"/>
      <c r="L235" s="95"/>
      <c r="M235" s="95"/>
      <c r="N235" s="95"/>
      <c r="O235" s="82" t="s">
        <v>499</v>
      </c>
      <c r="P235" s="82" t="s">
        <v>20</v>
      </c>
      <c r="Q235" s="58" t="s">
        <v>21</v>
      </c>
      <c r="R235" s="63"/>
      <c r="S235" s="63"/>
    </row>
    <row r="236" spans="1:19" ht="75">
      <c r="A236" s="76">
        <f t="shared" si="3"/>
        <v>235</v>
      </c>
      <c r="B236" s="95" t="s">
        <v>449</v>
      </c>
      <c r="C236" s="79" t="s">
        <v>5</v>
      </c>
      <c r="D236" s="114" t="s">
        <v>500</v>
      </c>
      <c r="E236" s="78"/>
      <c r="F236" s="78"/>
      <c r="G236" s="58" t="s">
        <v>226</v>
      </c>
      <c r="H236" s="78"/>
      <c r="I236" s="78"/>
      <c r="J236" s="78"/>
      <c r="K236" s="78"/>
      <c r="L236" s="78"/>
      <c r="M236" s="78"/>
      <c r="N236" s="78"/>
      <c r="O236" s="64" t="s">
        <v>501</v>
      </c>
      <c r="P236" s="64" t="s">
        <v>226</v>
      </c>
      <c r="Q236" s="58"/>
      <c r="R236" s="63"/>
      <c r="S236" s="63"/>
    </row>
    <row r="237" spans="1:19" ht="75">
      <c r="A237" s="76">
        <f t="shared" si="3"/>
        <v>236</v>
      </c>
      <c r="B237" s="95" t="s">
        <v>449</v>
      </c>
      <c r="C237" s="60" t="s">
        <v>5</v>
      </c>
      <c r="D237" s="108" t="s">
        <v>502</v>
      </c>
      <c r="E237" s="63"/>
      <c r="F237" s="63"/>
      <c r="G237" s="58" t="s">
        <v>226</v>
      </c>
      <c r="H237" s="63"/>
      <c r="I237" s="63"/>
      <c r="J237" s="63"/>
      <c r="K237" s="63"/>
      <c r="L237" s="63"/>
      <c r="M237" s="91"/>
      <c r="N237" s="63"/>
      <c r="O237" s="58" t="s">
        <v>503</v>
      </c>
      <c r="P237" s="58" t="s">
        <v>226</v>
      </c>
      <c r="Q237" s="58"/>
      <c r="R237" s="63"/>
      <c r="S237" s="63"/>
    </row>
    <row r="238" spans="1:19" ht="30">
      <c r="A238" s="76">
        <f t="shared" si="3"/>
        <v>237</v>
      </c>
      <c r="B238" s="95" t="s">
        <v>449</v>
      </c>
      <c r="C238" s="60" t="s">
        <v>5</v>
      </c>
      <c r="D238" s="108" t="s">
        <v>504</v>
      </c>
      <c r="E238" s="63"/>
      <c r="F238" s="63"/>
      <c r="G238" s="58" t="s">
        <v>468</v>
      </c>
      <c r="H238" s="63"/>
      <c r="I238" s="63"/>
      <c r="J238" s="63"/>
      <c r="K238" s="63"/>
      <c r="L238" s="63"/>
      <c r="M238" s="91"/>
      <c r="N238" s="63"/>
      <c r="O238" s="58" t="s">
        <v>505</v>
      </c>
      <c r="P238" s="58" t="s">
        <v>468</v>
      </c>
      <c r="Q238" s="58"/>
      <c r="R238" s="63"/>
      <c r="S238" s="63"/>
    </row>
    <row r="239" spans="1:19" ht="75">
      <c r="A239" s="76">
        <f t="shared" si="3"/>
        <v>238</v>
      </c>
      <c r="B239" s="95" t="s">
        <v>449</v>
      </c>
      <c r="C239" s="84" t="s">
        <v>5</v>
      </c>
      <c r="D239" s="109" t="s">
        <v>506</v>
      </c>
      <c r="E239" s="95"/>
      <c r="F239" s="95"/>
      <c r="G239" s="82" t="s">
        <v>220</v>
      </c>
      <c r="H239" s="95"/>
      <c r="I239" s="95"/>
      <c r="J239" s="95"/>
      <c r="K239" s="95"/>
      <c r="L239" s="95"/>
      <c r="M239" s="95"/>
      <c r="N239" s="95"/>
      <c r="O239" s="82" t="s">
        <v>507</v>
      </c>
      <c r="P239" s="82" t="s">
        <v>20</v>
      </c>
      <c r="Q239" s="58" t="s">
        <v>21</v>
      </c>
      <c r="R239" s="63"/>
      <c r="S239" s="63"/>
    </row>
    <row r="240" spans="1:19" ht="120">
      <c r="A240" s="76">
        <f t="shared" si="3"/>
        <v>239</v>
      </c>
      <c r="B240" s="95" t="s">
        <v>449</v>
      </c>
      <c r="C240" s="84" t="s">
        <v>6</v>
      </c>
      <c r="D240" s="109" t="s">
        <v>508</v>
      </c>
      <c r="E240" s="95"/>
      <c r="F240" s="95"/>
      <c r="G240" s="82" t="s">
        <v>509</v>
      </c>
      <c r="H240" s="95"/>
      <c r="I240" s="95"/>
      <c r="J240" s="95"/>
      <c r="K240" s="95"/>
      <c r="L240" s="95"/>
      <c r="M240" s="95"/>
      <c r="N240" s="95"/>
      <c r="O240" s="82" t="s">
        <v>510</v>
      </c>
      <c r="P240" s="82" t="s">
        <v>20</v>
      </c>
      <c r="Q240" s="58" t="s">
        <v>21</v>
      </c>
      <c r="R240" s="63"/>
      <c r="S240" s="63"/>
    </row>
    <row r="241" spans="1:19" ht="75">
      <c r="A241" s="76">
        <f t="shared" si="3"/>
        <v>240</v>
      </c>
      <c r="B241" s="95" t="s">
        <v>449</v>
      </c>
      <c r="C241" s="84" t="s">
        <v>6</v>
      </c>
      <c r="D241" s="109" t="s">
        <v>511</v>
      </c>
      <c r="E241" s="95"/>
      <c r="F241" s="95"/>
      <c r="G241" s="82" t="s">
        <v>509</v>
      </c>
      <c r="H241" s="95"/>
      <c r="I241" s="95"/>
      <c r="J241" s="95"/>
      <c r="K241" s="95"/>
      <c r="L241" s="95"/>
      <c r="M241" s="95"/>
      <c r="N241" s="95"/>
      <c r="O241" s="82" t="s">
        <v>512</v>
      </c>
      <c r="P241" s="82" t="s">
        <v>20</v>
      </c>
      <c r="Q241" s="58" t="s">
        <v>21</v>
      </c>
      <c r="R241" s="63"/>
      <c r="S241" s="63"/>
    </row>
    <row r="242" spans="1:19" ht="105">
      <c r="A242" s="76">
        <f t="shared" si="3"/>
        <v>241</v>
      </c>
      <c r="B242" s="95" t="s">
        <v>449</v>
      </c>
      <c r="C242" s="84" t="s">
        <v>6</v>
      </c>
      <c r="D242" s="109" t="s">
        <v>513</v>
      </c>
      <c r="E242" s="95"/>
      <c r="F242" s="95"/>
      <c r="G242" s="82" t="s">
        <v>509</v>
      </c>
      <c r="H242" s="95"/>
      <c r="I242" s="95"/>
      <c r="J242" s="95"/>
      <c r="K242" s="95"/>
      <c r="L242" s="95"/>
      <c r="M242" s="95"/>
      <c r="N242" s="95"/>
      <c r="O242" s="82" t="s">
        <v>514</v>
      </c>
      <c r="P242" s="82" t="s">
        <v>20</v>
      </c>
      <c r="Q242" s="58" t="s">
        <v>21</v>
      </c>
      <c r="R242" s="63"/>
      <c r="S242" s="63"/>
    </row>
    <row r="243" spans="1:19" ht="60">
      <c r="A243" s="76">
        <f t="shared" si="3"/>
        <v>242</v>
      </c>
      <c r="B243" s="95" t="s">
        <v>449</v>
      </c>
      <c r="C243" s="84" t="s">
        <v>6</v>
      </c>
      <c r="D243" s="109" t="s">
        <v>515</v>
      </c>
      <c r="E243" s="95"/>
      <c r="F243" s="95"/>
      <c r="G243" s="82" t="s">
        <v>509</v>
      </c>
      <c r="H243" s="95"/>
      <c r="I243" s="95"/>
      <c r="J243" s="95"/>
      <c r="K243" s="95"/>
      <c r="L243" s="95"/>
      <c r="M243" s="95"/>
      <c r="N243" s="95"/>
      <c r="O243" s="82" t="s">
        <v>516</v>
      </c>
      <c r="P243" s="82" t="s">
        <v>20</v>
      </c>
      <c r="Q243" s="58" t="s">
        <v>21</v>
      </c>
      <c r="R243" s="63"/>
      <c r="S243" s="63"/>
    </row>
    <row r="244" spans="1:19" ht="105">
      <c r="A244" s="76">
        <f t="shared" si="3"/>
        <v>243</v>
      </c>
      <c r="B244" s="95" t="s">
        <v>449</v>
      </c>
      <c r="C244" s="84" t="s">
        <v>6</v>
      </c>
      <c r="D244" s="109" t="s">
        <v>517</v>
      </c>
      <c r="E244" s="95"/>
      <c r="F244" s="95"/>
      <c r="G244" s="64"/>
      <c r="H244" s="95"/>
      <c r="I244" s="95"/>
      <c r="J244" s="95"/>
      <c r="K244" s="95"/>
      <c r="L244" s="95"/>
      <c r="M244" s="95"/>
      <c r="N244" s="95"/>
      <c r="O244" s="82" t="s">
        <v>518</v>
      </c>
      <c r="P244" s="82" t="s">
        <v>20</v>
      </c>
      <c r="Q244" s="58" t="s">
        <v>21</v>
      </c>
      <c r="R244" s="63"/>
      <c r="S244" s="63"/>
    </row>
  </sheetData>
  <autoFilter ref="A1:S1"/>
  <sortState ref="B2:I87">
    <sortCondition ref="C2:C87"/>
  </sortState>
  <dataValidations count="4">
    <dataValidation type="list" allowBlank="1" showInputMessage="1" showErrorMessage="1" sqref="B42:B47 B89:B101">
      <formula1>MODULO</formula1>
    </dataValidation>
    <dataValidation type="list" allowBlank="1" showInputMessage="1" showErrorMessage="1" sqref="H63:H64 H42 K43:L43 H43:I43 H44:H47 H89:H102">
      <formula1>ESTADO</formula1>
    </dataValidation>
    <dataValidation type="list" allowBlank="1" showInputMessage="1" showErrorMessage="1" sqref="P143:P162">
      <formula1>"Corregido,Por corregir"</formula1>
    </dataValidation>
    <dataValidation type="list" allowBlank="1" showInputMessage="1" showErrorMessage="1" sqref="P2:P142 S2:S244">
      <formula1>"Corregido,Por corregir,Aceptado,No procede"</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Hoja2!$A$2:$A$32</xm:f>
          </x14:formula1>
          <xm:sqref>C42:C47 C89:C97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
  <sheetViews>
    <sheetView topLeftCell="A10" workbookViewId="0">
      <selection activeCell="C13" sqref="C13:C14"/>
    </sheetView>
  </sheetViews>
  <sheetFormatPr baseColWidth="10" defaultRowHeight="15"/>
  <cols>
    <col min="1" max="1" width="22.140625" bestFit="1" customWidth="1"/>
  </cols>
  <sheetData>
    <row r="1" spans="1:3">
      <c r="A1" s="1" t="s">
        <v>0</v>
      </c>
      <c r="B1" s="3" t="s">
        <v>13</v>
      </c>
      <c r="C1" s="3" t="s">
        <v>18</v>
      </c>
    </row>
    <row r="2" spans="1:3">
      <c r="A2" t="s">
        <v>17</v>
      </c>
      <c r="B2" t="s">
        <v>14</v>
      </c>
      <c r="C2" t="s">
        <v>20</v>
      </c>
    </row>
    <row r="3" spans="1:3">
      <c r="A3" s="2" t="s">
        <v>9</v>
      </c>
      <c r="B3" t="s">
        <v>15</v>
      </c>
      <c r="C3" t="s">
        <v>21</v>
      </c>
    </row>
    <row r="4" spans="1:3">
      <c r="A4" s="2" t="s">
        <v>12</v>
      </c>
      <c r="B4" t="s">
        <v>16</v>
      </c>
      <c r="C4" t="s">
        <v>24</v>
      </c>
    </row>
    <row r="5" spans="1:3">
      <c r="A5" s="2" t="s">
        <v>10</v>
      </c>
      <c r="B5" t="s">
        <v>12</v>
      </c>
    </row>
    <row r="6" spans="1:3">
      <c r="A6" s="2" t="s">
        <v>11</v>
      </c>
    </row>
    <row r="7" spans="1:3">
      <c r="A7" s="2" t="s">
        <v>1</v>
      </c>
    </row>
    <row r="8" spans="1:3">
      <c r="A8" s="2" t="s">
        <v>2</v>
      </c>
    </row>
    <row r="9" spans="1:3">
      <c r="A9" s="2" t="s">
        <v>3</v>
      </c>
    </row>
    <row r="10" spans="1:3">
      <c r="A10" s="2">
        <v>1</v>
      </c>
    </row>
    <row r="11" spans="1:3">
      <c r="A11" s="2">
        <v>2</v>
      </c>
    </row>
    <row r="12" spans="1:3">
      <c r="A12" s="2" t="s">
        <v>26</v>
      </c>
    </row>
    <row r="13" spans="1:3">
      <c r="A13" s="2" t="s">
        <v>27</v>
      </c>
    </row>
    <row r="14" spans="1:3">
      <c r="A14" s="2" t="s">
        <v>28</v>
      </c>
    </row>
    <row r="15" spans="1:3">
      <c r="A15" s="2" t="s">
        <v>29</v>
      </c>
    </row>
    <row r="16" spans="1:3">
      <c r="A16" s="2" t="s">
        <v>30</v>
      </c>
    </row>
    <row r="17" spans="1:1">
      <c r="A17" s="2">
        <v>3</v>
      </c>
    </row>
    <row r="18" spans="1:1">
      <c r="A18" s="2" t="s">
        <v>31</v>
      </c>
    </row>
    <row r="19" spans="1:1">
      <c r="A19" s="2" t="s">
        <v>32</v>
      </c>
    </row>
    <row r="20" spans="1:1">
      <c r="A20" s="2" t="s">
        <v>4</v>
      </c>
    </row>
    <row r="21" spans="1:1">
      <c r="A21" s="2" t="s">
        <v>33</v>
      </c>
    </row>
    <row r="22" spans="1:1">
      <c r="A22" s="2" t="s">
        <v>34</v>
      </c>
    </row>
    <row r="23" spans="1:1">
      <c r="A23" s="2" t="s">
        <v>35</v>
      </c>
    </row>
    <row r="24" spans="1:1">
      <c r="A24" s="2">
        <v>6</v>
      </c>
    </row>
    <row r="25" spans="1:1">
      <c r="A25" s="2">
        <v>7</v>
      </c>
    </row>
    <row r="26" spans="1:1">
      <c r="A26" s="2">
        <v>8</v>
      </c>
    </row>
    <row r="27" spans="1:1">
      <c r="A27" s="2">
        <v>9</v>
      </c>
    </row>
    <row r="28" spans="1:1">
      <c r="A28" s="2" t="s">
        <v>5</v>
      </c>
    </row>
    <row r="29" spans="1:1">
      <c r="A29" s="2" t="s">
        <v>6</v>
      </c>
    </row>
    <row r="30" spans="1:1">
      <c r="A30" s="2">
        <v>11</v>
      </c>
    </row>
    <row r="31" spans="1:1">
      <c r="A31" s="2" t="s">
        <v>7</v>
      </c>
    </row>
    <row r="32" spans="1:1">
      <c r="A32" s="2" t="s">
        <v>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Observaciones</vt:lpstr>
      <vt:lpstr>Hoja2</vt:lpstr>
      <vt:lpstr>ESTADO</vt:lpstr>
      <vt:lpstr>MODULO</vt:lpstr>
      <vt:lpstr>SECCION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Leonardo Espinoza</dc:creator>
  <cp:lastModifiedBy>INEC Leonardo Espinoza</cp:lastModifiedBy>
  <dcterms:created xsi:type="dcterms:W3CDTF">2019-06-06T00:25:21Z</dcterms:created>
  <dcterms:modified xsi:type="dcterms:W3CDTF">2020-06-18T16:12:35Z</dcterms:modified>
</cp:coreProperties>
</file>